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management\02. Statement of financial position\"/>
    </mc:Choice>
  </mc:AlternateContent>
  <xr:revisionPtr revIDLastSave="0" documentId="8_{8F172D50-656F-47D9-8617-803F6F9431D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'DC42'!$A$1:$AA$54</definedName>
    <definedName name="_xlnm.Print_Area" localSheetId="11">'DC48'!$A$1:$AA$54</definedName>
    <definedName name="_xlnm.Print_Area" localSheetId="1">EKU!$A$1:$AA$54</definedName>
    <definedName name="_xlnm.Print_Area" localSheetId="4">'GT421'!$A$1:$AA$54</definedName>
    <definedName name="_xlnm.Print_Area" localSheetId="5">'GT422'!$A$1:$AA$54</definedName>
    <definedName name="_xlnm.Print_Area" localSheetId="6">'GT423'!$A$1:$AA$54</definedName>
    <definedName name="_xlnm.Print_Area" localSheetId="8">'GT481'!$A$1:$AA$54</definedName>
    <definedName name="_xlnm.Print_Area" localSheetId="9">'GT484'!$A$1:$AA$54</definedName>
    <definedName name="_xlnm.Print_Area" localSheetId="10">'GT485'!$A$1:$AA$54</definedName>
    <definedName name="_xlnm.Print_Area" localSheetId="2">JHB!$A$1:$AA$54</definedName>
    <definedName name="_xlnm.Print_Area" localSheetId="0">Summary!$A$1:$AA$54</definedName>
    <definedName name="_xlnm.Print_Area" localSheetId="3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Q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Z37" i="2" s="1"/>
  <c r="W37" i="2"/>
  <c r="W44" i="2" s="1"/>
  <c r="V37" i="2"/>
  <c r="V44" i="2" s="1"/>
  <c r="U37" i="2"/>
  <c r="T37" i="2"/>
  <c r="T44" i="2" s="1"/>
  <c r="S37" i="2"/>
  <c r="R37" i="2"/>
  <c r="R44" i="2" s="1"/>
  <c r="Q37" i="2"/>
  <c r="P37" i="2"/>
  <c r="P44" i="2" s="1"/>
  <c r="O37" i="2"/>
  <c r="O44" i="2" s="1"/>
  <c r="N37" i="2"/>
  <c r="N44" i="2" s="1"/>
  <c r="M37" i="2"/>
  <c r="L37" i="2"/>
  <c r="L44" i="2" s="1"/>
  <c r="K37" i="2"/>
  <c r="J37" i="2"/>
  <c r="J44" i="2" s="1"/>
  <c r="I37" i="2"/>
  <c r="I44" i="2" s="1"/>
  <c r="H37" i="2"/>
  <c r="H44" i="2" s="1"/>
  <c r="G37" i="2"/>
  <c r="G44" i="2" s="1"/>
  <c r="F37" i="2"/>
  <c r="F44" i="2" s="1"/>
  <c r="E37" i="2"/>
  <c r="D37" i="2"/>
  <c r="D44" i="2" s="1"/>
  <c r="C37" i="2"/>
  <c r="K26" i="2"/>
  <c r="AA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X26" i="2" s="1"/>
  <c r="W13" i="2"/>
  <c r="W26" i="2" s="1"/>
  <c r="V13" i="2"/>
  <c r="V26" i="2" s="1"/>
  <c r="V45" i="2" s="1"/>
  <c r="U13" i="2"/>
  <c r="U26" i="2" s="1"/>
  <c r="T13" i="2"/>
  <c r="T26" i="2" s="1"/>
  <c r="S13" i="2"/>
  <c r="S26" i="2" s="1"/>
  <c r="R13" i="2"/>
  <c r="R26" i="2" s="1"/>
  <c r="Q13" i="2"/>
  <c r="Q26" i="2" s="1"/>
  <c r="P13" i="2"/>
  <c r="P26" i="2" s="1"/>
  <c r="O13" i="2"/>
  <c r="O26" i="2" s="1"/>
  <c r="N13" i="2"/>
  <c r="N26" i="2" s="1"/>
  <c r="N45" i="2" s="1"/>
  <c r="M13" i="2"/>
  <c r="L13" i="2"/>
  <c r="L26" i="2" s="1"/>
  <c r="L45" i="2" s="1"/>
  <c r="K13" i="2"/>
  <c r="J13" i="2"/>
  <c r="J26" i="2" s="1"/>
  <c r="I13" i="2"/>
  <c r="I26" i="2" s="1"/>
  <c r="H13" i="2"/>
  <c r="H26" i="2" s="1"/>
  <c r="G13" i="2"/>
  <c r="G26" i="2" s="1"/>
  <c r="G45" i="2" s="1"/>
  <c r="F13" i="2"/>
  <c r="F26" i="2" s="1"/>
  <c r="F45" i="2" s="1"/>
  <c r="E13" i="2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Y44" i="3"/>
  <c r="H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X37" i="3"/>
  <c r="X44" i="3" s="1"/>
  <c r="W37" i="3"/>
  <c r="W44" i="3" s="1"/>
  <c r="V37" i="3"/>
  <c r="U37" i="3"/>
  <c r="U44" i="3" s="1"/>
  <c r="T37" i="3"/>
  <c r="T44" i="3" s="1"/>
  <c r="S37" i="3"/>
  <c r="S44" i="3" s="1"/>
  <c r="R37" i="3"/>
  <c r="Q37" i="3"/>
  <c r="Q44" i="3" s="1"/>
  <c r="P37" i="3"/>
  <c r="P44" i="3" s="1"/>
  <c r="O37" i="3"/>
  <c r="O44" i="3" s="1"/>
  <c r="N37" i="3"/>
  <c r="M37" i="3"/>
  <c r="M44" i="3" s="1"/>
  <c r="L37" i="3"/>
  <c r="L44" i="3" s="1"/>
  <c r="K37" i="3"/>
  <c r="K44" i="3" s="1"/>
  <c r="J37" i="3"/>
  <c r="I37" i="3"/>
  <c r="I44" i="3" s="1"/>
  <c r="H37" i="3"/>
  <c r="G37" i="3"/>
  <c r="G44" i="3" s="1"/>
  <c r="F37" i="3"/>
  <c r="E37" i="3"/>
  <c r="E44" i="3" s="1"/>
  <c r="D37" i="3"/>
  <c r="D44" i="3" s="1"/>
  <c r="C37" i="3"/>
  <c r="C44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X13" i="3"/>
  <c r="X26" i="3" s="1"/>
  <c r="W13" i="3"/>
  <c r="W26" i="3" s="1"/>
  <c r="W45" i="3" s="1"/>
  <c r="V13" i="3"/>
  <c r="V26" i="3" s="1"/>
  <c r="U13" i="3"/>
  <c r="U26" i="3" s="1"/>
  <c r="U45" i="3" s="1"/>
  <c r="T13" i="3"/>
  <c r="S13" i="3"/>
  <c r="S26" i="3" s="1"/>
  <c r="S45" i="3" s="1"/>
  <c r="R13" i="3"/>
  <c r="R26" i="3" s="1"/>
  <c r="Q13" i="3"/>
  <c r="Q26" i="3" s="1"/>
  <c r="P13" i="3"/>
  <c r="P26" i="3" s="1"/>
  <c r="O13" i="3"/>
  <c r="O26" i="3" s="1"/>
  <c r="O45" i="3" s="1"/>
  <c r="N13" i="3"/>
  <c r="N26" i="3" s="1"/>
  <c r="M13" i="3"/>
  <c r="M26" i="3" s="1"/>
  <c r="L13" i="3"/>
  <c r="L26" i="3" s="1"/>
  <c r="L45" i="3" s="1"/>
  <c r="K13" i="3"/>
  <c r="K26" i="3" s="1"/>
  <c r="K45" i="3" s="1"/>
  <c r="J13" i="3"/>
  <c r="J26" i="3" s="1"/>
  <c r="I13" i="3"/>
  <c r="I26" i="3" s="1"/>
  <c r="H13" i="3"/>
  <c r="H26" i="3" s="1"/>
  <c r="H45" i="3" s="1"/>
  <c r="G13" i="3"/>
  <c r="G26" i="3" s="1"/>
  <c r="G45" i="3" s="1"/>
  <c r="F13" i="3"/>
  <c r="F26" i="3" s="1"/>
  <c r="E13" i="3"/>
  <c r="E26" i="3" s="1"/>
  <c r="E45" i="3" s="1"/>
  <c r="D13" i="3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O44" i="4"/>
  <c r="AA43" i="4"/>
  <c r="Y43" i="4"/>
  <c r="Y44" i="4" s="1"/>
  <c r="X43" i="4"/>
  <c r="Z43" i="4" s="1"/>
  <c r="W43" i="4"/>
  <c r="V43" i="4"/>
  <c r="U43" i="4"/>
  <c r="T43" i="4"/>
  <c r="S43" i="4"/>
  <c r="R43" i="4"/>
  <c r="Q43" i="4"/>
  <c r="Q44" i="4" s="1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Z37" i="4"/>
  <c r="Y37" i="4"/>
  <c r="X37" i="4"/>
  <c r="X44" i="4" s="1"/>
  <c r="Z44" i="4" s="1"/>
  <c r="W37" i="4"/>
  <c r="W44" i="4" s="1"/>
  <c r="V37" i="4"/>
  <c r="V44" i="4" s="1"/>
  <c r="U37" i="4"/>
  <c r="T37" i="4"/>
  <c r="T44" i="4" s="1"/>
  <c r="S37" i="4"/>
  <c r="S44" i="4" s="1"/>
  <c r="R37" i="4"/>
  <c r="Q37" i="4"/>
  <c r="P37" i="4"/>
  <c r="P44" i="4" s="1"/>
  <c r="O37" i="4"/>
  <c r="N37" i="4"/>
  <c r="N44" i="4" s="1"/>
  <c r="M37" i="4"/>
  <c r="L37" i="4"/>
  <c r="L44" i="4" s="1"/>
  <c r="K37" i="4"/>
  <c r="K44" i="4" s="1"/>
  <c r="J37" i="4"/>
  <c r="I37" i="4"/>
  <c r="I44" i="4" s="1"/>
  <c r="H37" i="4"/>
  <c r="H44" i="4" s="1"/>
  <c r="G37" i="4"/>
  <c r="G44" i="4" s="1"/>
  <c r="F37" i="4"/>
  <c r="F44" i="4" s="1"/>
  <c r="E37" i="4"/>
  <c r="D37" i="4"/>
  <c r="D44" i="4" s="1"/>
  <c r="C37" i="4"/>
  <c r="C44" i="4" s="1"/>
  <c r="AA26" i="4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W13" i="4"/>
  <c r="W26" i="4" s="1"/>
  <c r="V13" i="4"/>
  <c r="V26" i="4" s="1"/>
  <c r="V45" i="4" s="1"/>
  <c r="U13" i="4"/>
  <c r="U26" i="4" s="1"/>
  <c r="T13" i="4"/>
  <c r="S13" i="4"/>
  <c r="S26" i="4" s="1"/>
  <c r="R13" i="4"/>
  <c r="R26" i="4" s="1"/>
  <c r="Q13" i="4"/>
  <c r="Q26" i="4" s="1"/>
  <c r="Q45" i="4" s="1"/>
  <c r="P13" i="4"/>
  <c r="O13" i="4"/>
  <c r="O26" i="4" s="1"/>
  <c r="N13" i="4"/>
  <c r="N26" i="4" s="1"/>
  <c r="N45" i="4" s="1"/>
  <c r="M13" i="4"/>
  <c r="M26" i="4" s="1"/>
  <c r="L13" i="4"/>
  <c r="L26" i="4" s="1"/>
  <c r="L45" i="4" s="1"/>
  <c r="K13" i="4"/>
  <c r="K26" i="4" s="1"/>
  <c r="K45" i="4" s="1"/>
  <c r="J13" i="4"/>
  <c r="J26" i="4" s="1"/>
  <c r="I13" i="4"/>
  <c r="I26" i="4" s="1"/>
  <c r="H13" i="4"/>
  <c r="G13" i="4"/>
  <c r="G26" i="4" s="1"/>
  <c r="F13" i="4"/>
  <c r="F26" i="4" s="1"/>
  <c r="F45" i="4" s="1"/>
  <c r="E13" i="4"/>
  <c r="E26" i="4" s="1"/>
  <c r="D13" i="4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Q44" i="5"/>
  <c r="Q45" i="5" s="1"/>
  <c r="AA43" i="5"/>
  <c r="Y43" i="5"/>
  <c r="Y44" i="5" s="1"/>
  <c r="X43" i="5"/>
  <c r="Z43" i="5" s="1"/>
  <c r="W43" i="5"/>
  <c r="V43" i="5"/>
  <c r="U43" i="5"/>
  <c r="T43" i="5"/>
  <c r="T44" i="5" s="1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D44" i="5" s="1"/>
  <c r="C43" i="5"/>
  <c r="AA37" i="5"/>
  <c r="AA44" i="5" s="1"/>
  <c r="Z37" i="5"/>
  <c r="Y37" i="5"/>
  <c r="X37" i="5"/>
  <c r="X44" i="5" s="1"/>
  <c r="W37" i="5"/>
  <c r="W44" i="5" s="1"/>
  <c r="V37" i="5"/>
  <c r="U37" i="5"/>
  <c r="T37" i="5"/>
  <c r="S37" i="5"/>
  <c r="S44" i="5" s="1"/>
  <c r="R37" i="5"/>
  <c r="R44" i="5" s="1"/>
  <c r="Q37" i="5"/>
  <c r="P37" i="5"/>
  <c r="P44" i="5" s="1"/>
  <c r="O37" i="5"/>
  <c r="O44" i="5" s="1"/>
  <c r="N37" i="5"/>
  <c r="M37" i="5"/>
  <c r="L37" i="5"/>
  <c r="L44" i="5" s="1"/>
  <c r="K37" i="5"/>
  <c r="K44" i="5" s="1"/>
  <c r="J37" i="5"/>
  <c r="J44" i="5" s="1"/>
  <c r="I37" i="5"/>
  <c r="I44" i="5" s="1"/>
  <c r="I45" i="5" s="1"/>
  <c r="H37" i="5"/>
  <c r="H44" i="5" s="1"/>
  <c r="G37" i="5"/>
  <c r="G44" i="5" s="1"/>
  <c r="F37" i="5"/>
  <c r="E37" i="5"/>
  <c r="D37" i="5"/>
  <c r="C37" i="5"/>
  <c r="C44" i="5" s="1"/>
  <c r="K26" i="5"/>
  <c r="K45" i="5" s="1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X13" i="5"/>
  <c r="W13" i="5"/>
  <c r="W26" i="5" s="1"/>
  <c r="W45" i="5" s="1"/>
  <c r="V13" i="5"/>
  <c r="V26" i="5" s="1"/>
  <c r="U13" i="5"/>
  <c r="T13" i="5"/>
  <c r="T26" i="5" s="1"/>
  <c r="T45" i="5" s="1"/>
  <c r="S13" i="5"/>
  <c r="S26" i="5" s="1"/>
  <c r="S45" i="5" s="1"/>
  <c r="R13" i="5"/>
  <c r="R26" i="5" s="1"/>
  <c r="Q13" i="5"/>
  <c r="Q26" i="5" s="1"/>
  <c r="P13" i="5"/>
  <c r="O13" i="5"/>
  <c r="O26" i="5" s="1"/>
  <c r="O45" i="5" s="1"/>
  <c r="N13" i="5"/>
  <c r="N26" i="5" s="1"/>
  <c r="M13" i="5"/>
  <c r="M26" i="5" s="1"/>
  <c r="L13" i="5"/>
  <c r="K13" i="5"/>
  <c r="J13" i="5"/>
  <c r="J26" i="5" s="1"/>
  <c r="I13" i="5"/>
  <c r="I26" i="5" s="1"/>
  <c r="H13" i="5"/>
  <c r="G13" i="5"/>
  <c r="G26" i="5" s="1"/>
  <c r="F13" i="5"/>
  <c r="F26" i="5" s="1"/>
  <c r="E13" i="5"/>
  <c r="E26" i="5" s="1"/>
  <c r="D13" i="5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Q44" i="6"/>
  <c r="Q45" i="6" s="1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X37" i="6"/>
  <c r="Z37" i="6" s="1"/>
  <c r="W37" i="6"/>
  <c r="W44" i="6" s="1"/>
  <c r="V37" i="6"/>
  <c r="V44" i="6" s="1"/>
  <c r="U37" i="6"/>
  <c r="T37" i="6"/>
  <c r="T44" i="6" s="1"/>
  <c r="S37" i="6"/>
  <c r="R37" i="6"/>
  <c r="R44" i="6" s="1"/>
  <c r="Q37" i="6"/>
  <c r="P37" i="6"/>
  <c r="P44" i="6" s="1"/>
  <c r="O37" i="6"/>
  <c r="O44" i="6" s="1"/>
  <c r="N37" i="6"/>
  <c r="N44" i="6" s="1"/>
  <c r="M37" i="6"/>
  <c r="L37" i="6"/>
  <c r="L44" i="6" s="1"/>
  <c r="K37" i="6"/>
  <c r="J37" i="6"/>
  <c r="J44" i="6" s="1"/>
  <c r="I37" i="6"/>
  <c r="I44" i="6" s="1"/>
  <c r="H37" i="6"/>
  <c r="H44" i="6" s="1"/>
  <c r="G37" i="6"/>
  <c r="G44" i="6" s="1"/>
  <c r="F37" i="6"/>
  <c r="F44" i="6" s="1"/>
  <c r="E37" i="6"/>
  <c r="D37" i="6"/>
  <c r="D44" i="6" s="1"/>
  <c r="C37" i="6"/>
  <c r="J26" i="6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X13" i="6"/>
  <c r="W13" i="6"/>
  <c r="W26" i="6" s="1"/>
  <c r="W45" i="6" s="1"/>
  <c r="V13" i="6"/>
  <c r="V26" i="6" s="1"/>
  <c r="V45" i="6" s="1"/>
  <c r="U13" i="6"/>
  <c r="U26" i="6" s="1"/>
  <c r="T13" i="6"/>
  <c r="T26" i="6" s="1"/>
  <c r="S13" i="6"/>
  <c r="S26" i="6" s="1"/>
  <c r="R13" i="6"/>
  <c r="R26" i="6" s="1"/>
  <c r="R45" i="6" s="1"/>
  <c r="Q13" i="6"/>
  <c r="Q26" i="6" s="1"/>
  <c r="P13" i="6"/>
  <c r="O13" i="6"/>
  <c r="O26" i="6" s="1"/>
  <c r="O45" i="6" s="1"/>
  <c r="N13" i="6"/>
  <c r="N26" i="6" s="1"/>
  <c r="N45" i="6" s="1"/>
  <c r="M13" i="6"/>
  <c r="M26" i="6" s="1"/>
  <c r="L13" i="6"/>
  <c r="K13" i="6"/>
  <c r="K26" i="6" s="1"/>
  <c r="J13" i="6"/>
  <c r="I13" i="6"/>
  <c r="I26" i="6" s="1"/>
  <c r="H13" i="6"/>
  <c r="G13" i="6"/>
  <c r="G26" i="6" s="1"/>
  <c r="G45" i="6" s="1"/>
  <c r="F13" i="6"/>
  <c r="F26" i="6" s="1"/>
  <c r="F45" i="6" s="1"/>
  <c r="E13" i="6"/>
  <c r="E26" i="6" s="1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Y45" i="7" s="1"/>
  <c r="X37" i="7"/>
  <c r="Z37" i="7" s="1"/>
  <c r="W37" i="7"/>
  <c r="V37" i="7"/>
  <c r="V44" i="7" s="1"/>
  <c r="U37" i="7"/>
  <c r="T37" i="7"/>
  <c r="T44" i="7" s="1"/>
  <c r="S37" i="7"/>
  <c r="R37" i="7"/>
  <c r="R44" i="7" s="1"/>
  <c r="Q37" i="7"/>
  <c r="Q44" i="7" s="1"/>
  <c r="Q45" i="7" s="1"/>
  <c r="P37" i="7"/>
  <c r="P44" i="7" s="1"/>
  <c r="O37" i="7"/>
  <c r="O44" i="7" s="1"/>
  <c r="N37" i="7"/>
  <c r="N44" i="7" s="1"/>
  <c r="M37" i="7"/>
  <c r="L37" i="7"/>
  <c r="L44" i="7" s="1"/>
  <c r="K37" i="7"/>
  <c r="J37" i="7"/>
  <c r="J44" i="7" s="1"/>
  <c r="I37" i="7"/>
  <c r="H37" i="7"/>
  <c r="H44" i="7" s="1"/>
  <c r="G37" i="7"/>
  <c r="G44" i="7" s="1"/>
  <c r="F37" i="7"/>
  <c r="F44" i="7" s="1"/>
  <c r="E37" i="7"/>
  <c r="D37" i="7"/>
  <c r="D44" i="7" s="1"/>
  <c r="C37" i="7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C26" i="7" s="1"/>
  <c r="AA13" i="7"/>
  <c r="AA26" i="7" s="1"/>
  <c r="Y13" i="7"/>
  <c r="Y26" i="7" s="1"/>
  <c r="X13" i="7"/>
  <c r="Z13" i="7" s="1"/>
  <c r="W13" i="7"/>
  <c r="W26" i="7" s="1"/>
  <c r="V13" i="7"/>
  <c r="U13" i="7"/>
  <c r="U26" i="7" s="1"/>
  <c r="T13" i="7"/>
  <c r="S13" i="7"/>
  <c r="S26" i="7" s="1"/>
  <c r="R13" i="7"/>
  <c r="R26" i="7" s="1"/>
  <c r="R45" i="7" s="1"/>
  <c r="Q13" i="7"/>
  <c r="Q26" i="7" s="1"/>
  <c r="P13" i="7"/>
  <c r="O13" i="7"/>
  <c r="O26" i="7" s="1"/>
  <c r="O45" i="7" s="1"/>
  <c r="N13" i="7"/>
  <c r="M13" i="7"/>
  <c r="M26" i="7" s="1"/>
  <c r="L13" i="7"/>
  <c r="K13" i="7"/>
  <c r="K26" i="7" s="1"/>
  <c r="J13" i="7"/>
  <c r="J26" i="7" s="1"/>
  <c r="I13" i="7"/>
  <c r="I26" i="7" s="1"/>
  <c r="H13" i="7"/>
  <c r="G13" i="7"/>
  <c r="G26" i="7" s="1"/>
  <c r="G45" i="7" s="1"/>
  <c r="F13" i="7"/>
  <c r="E13" i="7"/>
  <c r="E26" i="7" s="1"/>
  <c r="D13" i="7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Z43" i="8" s="1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Z37" i="8"/>
  <c r="Y37" i="8"/>
  <c r="X37" i="8"/>
  <c r="X44" i="8" s="1"/>
  <c r="W37" i="8"/>
  <c r="W44" i="8" s="1"/>
  <c r="V37" i="8"/>
  <c r="V44" i="8" s="1"/>
  <c r="U37" i="8"/>
  <c r="T37" i="8"/>
  <c r="T44" i="8" s="1"/>
  <c r="S37" i="8"/>
  <c r="S44" i="8" s="1"/>
  <c r="R37" i="8"/>
  <c r="R44" i="8" s="1"/>
  <c r="Q37" i="8"/>
  <c r="P37" i="8"/>
  <c r="O37" i="8"/>
  <c r="O44" i="8" s="1"/>
  <c r="N37" i="8"/>
  <c r="N44" i="8" s="1"/>
  <c r="M37" i="8"/>
  <c r="L37" i="8"/>
  <c r="L44" i="8" s="1"/>
  <c r="K37" i="8"/>
  <c r="K44" i="8" s="1"/>
  <c r="J37" i="8"/>
  <c r="J44" i="8" s="1"/>
  <c r="I37" i="8"/>
  <c r="H37" i="8"/>
  <c r="G37" i="8"/>
  <c r="G44" i="8" s="1"/>
  <c r="F37" i="8"/>
  <c r="F44" i="8" s="1"/>
  <c r="E37" i="8"/>
  <c r="D37" i="8"/>
  <c r="D44" i="8" s="1"/>
  <c r="C37" i="8"/>
  <c r="C44" i="8" s="1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X13" i="8"/>
  <c r="W13" i="8"/>
  <c r="W26" i="8" s="1"/>
  <c r="W45" i="8" s="1"/>
  <c r="V13" i="8"/>
  <c r="V26" i="8" s="1"/>
  <c r="V45" i="8" s="1"/>
  <c r="U13" i="8"/>
  <c r="U26" i="8" s="1"/>
  <c r="T13" i="8"/>
  <c r="T26" i="8" s="1"/>
  <c r="T45" i="8" s="1"/>
  <c r="S13" i="8"/>
  <c r="R13" i="8"/>
  <c r="R26" i="8" s="1"/>
  <c r="Q13" i="8"/>
  <c r="Q26" i="8" s="1"/>
  <c r="P13" i="8"/>
  <c r="O13" i="8"/>
  <c r="O26" i="8" s="1"/>
  <c r="N13" i="8"/>
  <c r="N26" i="8" s="1"/>
  <c r="N45" i="8" s="1"/>
  <c r="M13" i="8"/>
  <c r="M26" i="8" s="1"/>
  <c r="L13" i="8"/>
  <c r="L26" i="8" s="1"/>
  <c r="K13" i="8"/>
  <c r="J13" i="8"/>
  <c r="J26" i="8" s="1"/>
  <c r="I13" i="8"/>
  <c r="I26" i="8" s="1"/>
  <c r="H13" i="8"/>
  <c r="G13" i="8"/>
  <c r="G26" i="8" s="1"/>
  <c r="G45" i="8" s="1"/>
  <c r="F13" i="8"/>
  <c r="F26" i="8" s="1"/>
  <c r="F45" i="8" s="1"/>
  <c r="E13" i="8"/>
  <c r="E26" i="8" s="1"/>
  <c r="D13" i="8"/>
  <c r="D26" i="8" s="1"/>
  <c r="D45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I44" i="9"/>
  <c r="I45" i="9" s="1"/>
  <c r="AA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X37" i="9"/>
  <c r="Z37" i="9" s="1"/>
  <c r="W37" i="9"/>
  <c r="W44" i="9" s="1"/>
  <c r="V37" i="9"/>
  <c r="V44" i="9" s="1"/>
  <c r="U37" i="9"/>
  <c r="U44" i="9" s="1"/>
  <c r="T37" i="9"/>
  <c r="T44" i="9" s="1"/>
  <c r="S37" i="9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J37" i="9"/>
  <c r="I37" i="9"/>
  <c r="H37" i="9"/>
  <c r="H44" i="9" s="1"/>
  <c r="G37" i="9"/>
  <c r="G44" i="9" s="1"/>
  <c r="F37" i="9"/>
  <c r="F44" i="9" s="1"/>
  <c r="E37" i="9"/>
  <c r="E44" i="9" s="1"/>
  <c r="D37" i="9"/>
  <c r="D44" i="9" s="1"/>
  <c r="C37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X13" i="9"/>
  <c r="X26" i="9" s="1"/>
  <c r="W13" i="9"/>
  <c r="W26" i="9" s="1"/>
  <c r="V13" i="9"/>
  <c r="V26" i="9" s="1"/>
  <c r="U13" i="9"/>
  <c r="U26" i="9" s="1"/>
  <c r="T13" i="9"/>
  <c r="T26" i="9" s="1"/>
  <c r="T45" i="9" s="1"/>
  <c r="S13" i="9"/>
  <c r="R13" i="9"/>
  <c r="R26" i="9" s="1"/>
  <c r="R45" i="9" s="1"/>
  <c r="Q13" i="9"/>
  <c r="Q26" i="9" s="1"/>
  <c r="Q45" i="9" s="1"/>
  <c r="P13" i="9"/>
  <c r="P26" i="9" s="1"/>
  <c r="O13" i="9"/>
  <c r="O26" i="9" s="1"/>
  <c r="O45" i="9" s="1"/>
  <c r="N13" i="9"/>
  <c r="N26" i="9" s="1"/>
  <c r="M13" i="9"/>
  <c r="M26" i="9" s="1"/>
  <c r="L13" i="9"/>
  <c r="L26" i="9" s="1"/>
  <c r="L45" i="9" s="1"/>
  <c r="K13" i="9"/>
  <c r="K26" i="9" s="1"/>
  <c r="J13" i="9"/>
  <c r="J26" i="9" s="1"/>
  <c r="I13" i="9"/>
  <c r="I26" i="9" s="1"/>
  <c r="H13" i="9"/>
  <c r="H26" i="9" s="1"/>
  <c r="G13" i="9"/>
  <c r="G26" i="9" s="1"/>
  <c r="F13" i="9"/>
  <c r="F26" i="9" s="1"/>
  <c r="F45" i="9" s="1"/>
  <c r="E13" i="9"/>
  <c r="E26" i="9" s="1"/>
  <c r="E45" i="9" s="1"/>
  <c r="D13" i="9"/>
  <c r="D26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I44" i="10"/>
  <c r="AA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Z37" i="10" s="1"/>
  <c r="W37" i="10"/>
  <c r="W44" i="10" s="1"/>
  <c r="V37" i="10"/>
  <c r="U37" i="10"/>
  <c r="T37" i="10"/>
  <c r="T44" i="10" s="1"/>
  <c r="S37" i="10"/>
  <c r="R37" i="10"/>
  <c r="R44" i="10" s="1"/>
  <c r="Q37" i="10"/>
  <c r="P37" i="10"/>
  <c r="O37" i="10"/>
  <c r="O44" i="10" s="1"/>
  <c r="N37" i="10"/>
  <c r="M37" i="10"/>
  <c r="L37" i="10"/>
  <c r="L44" i="10" s="1"/>
  <c r="K37" i="10"/>
  <c r="K44" i="10" s="1"/>
  <c r="J37" i="10"/>
  <c r="J44" i="10" s="1"/>
  <c r="I37" i="10"/>
  <c r="H37" i="10"/>
  <c r="H44" i="10" s="1"/>
  <c r="G37" i="10"/>
  <c r="G44" i="10" s="1"/>
  <c r="F37" i="10"/>
  <c r="E37" i="10"/>
  <c r="E44" i="10" s="1"/>
  <c r="D37" i="10"/>
  <c r="D44" i="10" s="1"/>
  <c r="C37" i="10"/>
  <c r="C44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X26" i="10" s="1"/>
  <c r="W13" i="10"/>
  <c r="V13" i="10"/>
  <c r="V26" i="10" s="1"/>
  <c r="U13" i="10"/>
  <c r="U26" i="10" s="1"/>
  <c r="T13" i="10"/>
  <c r="S13" i="10"/>
  <c r="S26" i="10" s="1"/>
  <c r="R13" i="10"/>
  <c r="R26" i="10" s="1"/>
  <c r="Q13" i="10"/>
  <c r="Q26" i="10" s="1"/>
  <c r="P13" i="10"/>
  <c r="P26" i="10" s="1"/>
  <c r="O13" i="10"/>
  <c r="N13" i="10"/>
  <c r="N26" i="10" s="1"/>
  <c r="M13" i="10"/>
  <c r="M26" i="10" s="1"/>
  <c r="L13" i="10"/>
  <c r="L26" i="10" s="1"/>
  <c r="L45" i="10" s="1"/>
  <c r="K13" i="10"/>
  <c r="K26" i="10" s="1"/>
  <c r="K45" i="10" s="1"/>
  <c r="J13" i="10"/>
  <c r="J26" i="10" s="1"/>
  <c r="I13" i="10"/>
  <c r="I26" i="10" s="1"/>
  <c r="H13" i="10"/>
  <c r="H26" i="10" s="1"/>
  <c r="G13" i="10"/>
  <c r="F13" i="10"/>
  <c r="E13" i="10"/>
  <c r="E26" i="10" s="1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X44" i="11"/>
  <c r="Z44" i="11" s="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Z37" i="11"/>
  <c r="Y37" i="11"/>
  <c r="X37" i="1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Q37" i="1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I37" i="1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C26" i="11"/>
  <c r="AA25" i="11"/>
  <c r="Y25" i="11"/>
  <c r="X25" i="11"/>
  <c r="Z25" i="11" s="1"/>
  <c r="W25" i="11"/>
  <c r="V25" i="11"/>
  <c r="V26" i="11" s="1"/>
  <c r="V45" i="11" s="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F26" i="11" s="1"/>
  <c r="F45" i="11" s="1"/>
  <c r="E25" i="11"/>
  <c r="D25" i="11"/>
  <c r="C25" i="11"/>
  <c r="AA13" i="11"/>
  <c r="AA26" i="11" s="1"/>
  <c r="Y13" i="11"/>
  <c r="X13" i="11"/>
  <c r="X26" i="11" s="1"/>
  <c r="Z26" i="11" s="1"/>
  <c r="W13" i="11"/>
  <c r="W26" i="11" s="1"/>
  <c r="W45" i="11" s="1"/>
  <c r="V13" i="11"/>
  <c r="U13" i="11"/>
  <c r="U26" i="11" s="1"/>
  <c r="T13" i="11"/>
  <c r="S13" i="11"/>
  <c r="S26" i="11" s="1"/>
  <c r="R13" i="11"/>
  <c r="R26" i="11" s="1"/>
  <c r="Q13" i="11"/>
  <c r="P13" i="11"/>
  <c r="P26" i="11" s="1"/>
  <c r="P45" i="11" s="1"/>
  <c r="O13" i="11"/>
  <c r="O26" i="11" s="1"/>
  <c r="O45" i="11" s="1"/>
  <c r="N13" i="11"/>
  <c r="N26" i="11" s="1"/>
  <c r="N45" i="11" s="1"/>
  <c r="M13" i="11"/>
  <c r="M26" i="11" s="1"/>
  <c r="L13" i="11"/>
  <c r="K13" i="11"/>
  <c r="K26" i="11" s="1"/>
  <c r="J13" i="11"/>
  <c r="J26" i="11" s="1"/>
  <c r="I13" i="11"/>
  <c r="H13" i="11"/>
  <c r="H26" i="11" s="1"/>
  <c r="G13" i="11"/>
  <c r="G26" i="11" s="1"/>
  <c r="G45" i="11" s="1"/>
  <c r="F13" i="11"/>
  <c r="E13" i="11"/>
  <c r="E26" i="11" s="1"/>
  <c r="D13" i="11"/>
  <c r="C13" i="1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P44" i="12"/>
  <c r="AA43" i="12"/>
  <c r="Y43" i="12"/>
  <c r="Z43" i="12" s="1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Q37" i="12"/>
  <c r="Q44" i="12" s="1"/>
  <c r="P37" i="12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I37" i="12"/>
  <c r="I44" i="12" s="1"/>
  <c r="H37" i="12"/>
  <c r="G37" i="12"/>
  <c r="G44" i="12" s="1"/>
  <c r="F37" i="12"/>
  <c r="F44" i="12" s="1"/>
  <c r="E37" i="12"/>
  <c r="E44" i="12" s="1"/>
  <c r="D37" i="12"/>
  <c r="D44" i="12" s="1"/>
  <c r="C37" i="12"/>
  <c r="C44" i="12" s="1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X13" i="12"/>
  <c r="Z13" i="12" s="1"/>
  <c r="W13" i="12"/>
  <c r="W26" i="12" s="1"/>
  <c r="V13" i="12"/>
  <c r="V26" i="12" s="1"/>
  <c r="V45" i="12" s="1"/>
  <c r="U13" i="12"/>
  <c r="T13" i="12"/>
  <c r="T26" i="12" s="1"/>
  <c r="T45" i="12" s="1"/>
  <c r="S13" i="12"/>
  <c r="S26" i="12" s="1"/>
  <c r="R13" i="12"/>
  <c r="R26" i="12" s="1"/>
  <c r="Q13" i="12"/>
  <c r="P13" i="12"/>
  <c r="P26" i="12" s="1"/>
  <c r="P45" i="12" s="1"/>
  <c r="O13" i="12"/>
  <c r="O26" i="12" s="1"/>
  <c r="N13" i="12"/>
  <c r="N26" i="12" s="1"/>
  <c r="N45" i="12" s="1"/>
  <c r="M13" i="12"/>
  <c r="M26" i="12" s="1"/>
  <c r="L13" i="12"/>
  <c r="L26" i="12" s="1"/>
  <c r="L45" i="12" s="1"/>
  <c r="K13" i="12"/>
  <c r="K26" i="12" s="1"/>
  <c r="J13" i="12"/>
  <c r="J26" i="12" s="1"/>
  <c r="I13" i="12"/>
  <c r="H13" i="12"/>
  <c r="H26" i="12" s="1"/>
  <c r="G13" i="12"/>
  <c r="G26" i="12" s="1"/>
  <c r="F13" i="12"/>
  <c r="F26" i="12" s="1"/>
  <c r="F45" i="12" s="1"/>
  <c r="E13" i="12"/>
  <c r="D13" i="12"/>
  <c r="C13" i="12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Y44" i="1"/>
  <c r="AA43" i="1"/>
  <c r="Y43" i="1"/>
  <c r="X43" i="1"/>
  <c r="X44" i="1" s="1"/>
  <c r="Z44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X37" i="1"/>
  <c r="W37" i="1"/>
  <c r="W44" i="1" s="1"/>
  <c r="V37" i="1"/>
  <c r="V44" i="1" s="1"/>
  <c r="U37" i="1"/>
  <c r="U44" i="1" s="1"/>
  <c r="T37" i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K37" i="1"/>
  <c r="K44" i="1" s="1"/>
  <c r="J37" i="1"/>
  <c r="J44" i="1" s="1"/>
  <c r="I37" i="1"/>
  <c r="I44" i="1" s="1"/>
  <c r="H37" i="1"/>
  <c r="G37" i="1"/>
  <c r="G44" i="1" s="1"/>
  <c r="F37" i="1"/>
  <c r="F44" i="1" s="1"/>
  <c r="E37" i="1"/>
  <c r="E44" i="1" s="1"/>
  <c r="D37" i="1"/>
  <c r="C37" i="1"/>
  <c r="C44" i="1" s="1"/>
  <c r="T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Y45" i="1" s="1"/>
  <c r="X13" i="1"/>
  <c r="Z13" i="1" s="1"/>
  <c r="W13" i="1"/>
  <c r="V13" i="1"/>
  <c r="V26" i="1" s="1"/>
  <c r="V45" i="1" s="1"/>
  <c r="U13" i="1"/>
  <c r="U26" i="1" s="1"/>
  <c r="T13" i="1"/>
  <c r="S13" i="1"/>
  <c r="S26" i="1" s="1"/>
  <c r="R13" i="1"/>
  <c r="R26" i="1" s="1"/>
  <c r="Q13" i="1"/>
  <c r="Q26" i="1" s="1"/>
  <c r="P13" i="1"/>
  <c r="O13" i="1"/>
  <c r="N13" i="1"/>
  <c r="N26" i="1" s="1"/>
  <c r="M13" i="1"/>
  <c r="M26" i="1" s="1"/>
  <c r="M45" i="1" s="1"/>
  <c r="L13" i="1"/>
  <c r="L26" i="1" s="1"/>
  <c r="K13" i="1"/>
  <c r="K26" i="1" s="1"/>
  <c r="J13" i="1"/>
  <c r="J26" i="1" s="1"/>
  <c r="J45" i="1" s="1"/>
  <c r="I13" i="1"/>
  <c r="I26" i="1" s="1"/>
  <c r="I45" i="1" s="1"/>
  <c r="H13" i="1"/>
  <c r="G13" i="1"/>
  <c r="F13" i="1"/>
  <c r="E13" i="1"/>
  <c r="E26" i="1" s="1"/>
  <c r="E45" i="1" s="1"/>
  <c r="D13" i="1"/>
  <c r="C13" i="1"/>
  <c r="I45" i="6" l="1"/>
  <c r="G45" i="9"/>
  <c r="W45" i="9"/>
  <c r="M45" i="11"/>
  <c r="O45" i="8"/>
  <c r="J45" i="2"/>
  <c r="M45" i="6"/>
  <c r="Z37" i="1"/>
  <c r="E45" i="11"/>
  <c r="U45" i="11"/>
  <c r="D26" i="11"/>
  <c r="D45" i="11" s="1"/>
  <c r="L26" i="11"/>
  <c r="L45" i="11" s="1"/>
  <c r="T26" i="11"/>
  <c r="T45" i="11" s="1"/>
  <c r="I45" i="10"/>
  <c r="Y45" i="10"/>
  <c r="H45" i="9"/>
  <c r="P45" i="9"/>
  <c r="X44" i="9"/>
  <c r="C26" i="8"/>
  <c r="C45" i="8" s="1"/>
  <c r="K26" i="8"/>
  <c r="S26" i="8"/>
  <c r="S45" i="8" s="1"/>
  <c r="E45" i="7"/>
  <c r="D26" i="7"/>
  <c r="D45" i="7" s="1"/>
  <c r="L26" i="7"/>
  <c r="L45" i="7" s="1"/>
  <c r="T26" i="7"/>
  <c r="T45" i="7" s="1"/>
  <c r="X44" i="7"/>
  <c r="Z44" i="7" s="1"/>
  <c r="F44" i="5"/>
  <c r="N44" i="5"/>
  <c r="N45" i="5" s="1"/>
  <c r="V44" i="5"/>
  <c r="E44" i="5"/>
  <c r="M44" i="5"/>
  <c r="U44" i="5"/>
  <c r="D26" i="4"/>
  <c r="D45" i="4" s="1"/>
  <c r="T26" i="4"/>
  <c r="T45" i="4" s="1"/>
  <c r="S45" i="4"/>
  <c r="AA45" i="4"/>
  <c r="H45" i="2"/>
  <c r="P45" i="2"/>
  <c r="Z25" i="2"/>
  <c r="H45" i="10"/>
  <c r="M45" i="5"/>
  <c r="Z44" i="3"/>
  <c r="AA26" i="1"/>
  <c r="AA45" i="1" s="1"/>
  <c r="J45" i="10"/>
  <c r="Z13" i="10"/>
  <c r="Y44" i="9"/>
  <c r="E44" i="7"/>
  <c r="M44" i="7"/>
  <c r="M45" i="7" s="1"/>
  <c r="U44" i="7"/>
  <c r="U45" i="7" s="1"/>
  <c r="G45" i="5"/>
  <c r="D26" i="3"/>
  <c r="D45" i="3" s="1"/>
  <c r="T26" i="3"/>
  <c r="I45" i="2"/>
  <c r="Q45" i="2"/>
  <c r="Y45" i="2"/>
  <c r="E45" i="6"/>
  <c r="O45" i="2"/>
  <c r="W45" i="2"/>
  <c r="C26" i="1"/>
  <c r="C45" i="1" s="1"/>
  <c r="C26" i="12"/>
  <c r="C45" i="12" s="1"/>
  <c r="P44" i="10"/>
  <c r="X44" i="10"/>
  <c r="X45" i="10" s="1"/>
  <c r="Z45" i="10" s="1"/>
  <c r="AA26" i="9"/>
  <c r="Z43" i="9"/>
  <c r="W45" i="7"/>
  <c r="H26" i="6"/>
  <c r="H45" i="6" s="1"/>
  <c r="P26" i="6"/>
  <c r="P45" i="6" s="1"/>
  <c r="E44" i="6"/>
  <c r="M44" i="6"/>
  <c r="U44" i="6"/>
  <c r="U45" i="6" s="1"/>
  <c r="H26" i="5"/>
  <c r="H45" i="5" s="1"/>
  <c r="P26" i="5"/>
  <c r="P45" i="5" s="1"/>
  <c r="Z37" i="3"/>
  <c r="H44" i="1"/>
  <c r="D26" i="1"/>
  <c r="D26" i="12"/>
  <c r="D45" i="12" s="1"/>
  <c r="G45" i="12"/>
  <c r="H45" i="11"/>
  <c r="Q44" i="10"/>
  <c r="Z43" i="10"/>
  <c r="C26" i="9"/>
  <c r="S26" i="9"/>
  <c r="E44" i="8"/>
  <c r="M44" i="8"/>
  <c r="M45" i="8" s="1"/>
  <c r="U44" i="8"/>
  <c r="X44" i="6"/>
  <c r="Z44" i="6" s="1"/>
  <c r="G45" i="4"/>
  <c r="O45" i="4"/>
  <c r="W45" i="4"/>
  <c r="E44" i="4"/>
  <c r="E45" i="4" s="1"/>
  <c r="M44" i="4"/>
  <c r="M45" i="4" s="1"/>
  <c r="U44" i="4"/>
  <c r="U45" i="4" s="1"/>
  <c r="J44" i="3"/>
  <c r="J45" i="3" s="1"/>
  <c r="R44" i="3"/>
  <c r="X44" i="2"/>
  <c r="Z44" i="2" s="1"/>
  <c r="Q45" i="1"/>
  <c r="M45" i="12"/>
  <c r="E26" i="12"/>
  <c r="E45" i="12" s="1"/>
  <c r="U26" i="12"/>
  <c r="U45" i="12" s="1"/>
  <c r="E45" i="10"/>
  <c r="U45" i="10"/>
  <c r="D26" i="10"/>
  <c r="D45" i="10" s="1"/>
  <c r="T26" i="10"/>
  <c r="T45" i="10" s="1"/>
  <c r="H26" i="7"/>
  <c r="H45" i="7" s="1"/>
  <c r="P26" i="7"/>
  <c r="P45" i="7" s="1"/>
  <c r="H26" i="4"/>
  <c r="H45" i="4" s="1"/>
  <c r="P26" i="4"/>
  <c r="P45" i="4" s="1"/>
  <c r="E45" i="5"/>
  <c r="F26" i="1"/>
  <c r="F45" i="1" s="1"/>
  <c r="N45" i="1"/>
  <c r="H44" i="12"/>
  <c r="H45" i="12" s="1"/>
  <c r="Z13" i="11"/>
  <c r="H26" i="8"/>
  <c r="P26" i="8"/>
  <c r="I44" i="7"/>
  <c r="I45" i="7" s="1"/>
  <c r="I45" i="4"/>
  <c r="P45" i="3"/>
  <c r="E26" i="2"/>
  <c r="M26" i="2"/>
  <c r="H26" i="1"/>
  <c r="P26" i="1"/>
  <c r="P45" i="1" s="1"/>
  <c r="X26" i="1"/>
  <c r="Z26" i="1" s="1"/>
  <c r="W45" i="12"/>
  <c r="J44" i="12"/>
  <c r="J45" i="12" s="1"/>
  <c r="R44" i="12"/>
  <c r="R45" i="12" s="1"/>
  <c r="Z37" i="12"/>
  <c r="J44" i="11"/>
  <c r="J45" i="11" s="1"/>
  <c r="R44" i="11"/>
  <c r="R45" i="11" s="1"/>
  <c r="I44" i="11"/>
  <c r="Q44" i="11"/>
  <c r="Y44" i="11"/>
  <c r="F26" i="10"/>
  <c r="M44" i="10"/>
  <c r="U44" i="10"/>
  <c r="Y44" i="8"/>
  <c r="Z44" i="8" s="1"/>
  <c r="H44" i="8"/>
  <c r="P44" i="8"/>
  <c r="P45" i="8" s="1"/>
  <c r="C44" i="7"/>
  <c r="C45" i="7" s="1"/>
  <c r="D26" i="6"/>
  <c r="L26" i="6"/>
  <c r="L45" i="6" s="1"/>
  <c r="Y44" i="6"/>
  <c r="D26" i="5"/>
  <c r="D45" i="5" s="1"/>
  <c r="L26" i="5"/>
  <c r="L45" i="5" s="1"/>
  <c r="I45" i="3"/>
  <c r="F44" i="3"/>
  <c r="F45" i="3" s="1"/>
  <c r="N44" i="3"/>
  <c r="N45" i="3" s="1"/>
  <c r="V44" i="3"/>
  <c r="V45" i="3" s="1"/>
  <c r="C44" i="2"/>
  <c r="C45" i="2" s="1"/>
  <c r="K44" i="2"/>
  <c r="K45" i="2" s="1"/>
  <c r="S44" i="2"/>
  <c r="S45" i="2" s="1"/>
  <c r="AA44" i="2"/>
  <c r="AA45" i="2" s="1"/>
  <c r="R45" i="1"/>
  <c r="Q45" i="10"/>
  <c r="Z44" i="12"/>
  <c r="H45" i="1"/>
  <c r="O45" i="12"/>
  <c r="M45" i="10"/>
  <c r="G26" i="1"/>
  <c r="G45" i="1" s="1"/>
  <c r="O26" i="1"/>
  <c r="O45" i="1" s="1"/>
  <c r="W26" i="1"/>
  <c r="W45" i="1" s="1"/>
  <c r="Z43" i="1"/>
  <c r="X26" i="12"/>
  <c r="I26" i="11"/>
  <c r="Q26" i="11"/>
  <c r="Y26" i="11"/>
  <c r="Y45" i="11" s="1"/>
  <c r="K45" i="11"/>
  <c r="G26" i="10"/>
  <c r="G45" i="10" s="1"/>
  <c r="O26" i="10"/>
  <c r="O45" i="10" s="1"/>
  <c r="W26" i="10"/>
  <c r="W45" i="10" s="1"/>
  <c r="F44" i="10"/>
  <c r="N45" i="9"/>
  <c r="V45" i="9"/>
  <c r="C44" i="9"/>
  <c r="C45" i="9" s="1"/>
  <c r="K44" i="9"/>
  <c r="K45" i="9" s="1"/>
  <c r="S44" i="9"/>
  <c r="S45" i="9" s="1"/>
  <c r="AA44" i="9"/>
  <c r="AA45" i="9" s="1"/>
  <c r="K45" i="7"/>
  <c r="Z44" i="5"/>
  <c r="T45" i="3"/>
  <c r="Z26" i="10"/>
  <c r="L45" i="8"/>
  <c r="U26" i="5"/>
  <c r="U45" i="5" s="1"/>
  <c r="S45" i="1"/>
  <c r="D44" i="1"/>
  <c r="D45" i="1" s="1"/>
  <c r="L44" i="1"/>
  <c r="L45" i="1" s="1"/>
  <c r="T44" i="1"/>
  <c r="T45" i="1" s="1"/>
  <c r="X45" i="11"/>
  <c r="Z45" i="11" s="1"/>
  <c r="E45" i="8"/>
  <c r="U45" i="8"/>
  <c r="I44" i="8"/>
  <c r="I45" i="8" s="1"/>
  <c r="Q44" i="8"/>
  <c r="Q45" i="8" s="1"/>
  <c r="AA45" i="12"/>
  <c r="X45" i="9"/>
  <c r="AA45" i="8"/>
  <c r="AA45" i="11"/>
  <c r="C45" i="11"/>
  <c r="Z44" i="10"/>
  <c r="T45" i="2"/>
  <c r="I26" i="12"/>
  <c r="I45" i="12" s="1"/>
  <c r="Q26" i="12"/>
  <c r="Q45" i="12" s="1"/>
  <c r="Y26" i="12"/>
  <c r="Y45" i="12" s="1"/>
  <c r="Z25" i="12"/>
  <c r="S45" i="11"/>
  <c r="C45" i="10"/>
  <c r="S44" i="10"/>
  <c r="S45" i="10" s="1"/>
  <c r="AA44" i="10"/>
  <c r="AA45" i="10" s="1"/>
  <c r="Z13" i="8"/>
  <c r="Y26" i="8"/>
  <c r="Y45" i="8" s="1"/>
  <c r="T45" i="6"/>
  <c r="C45" i="4"/>
  <c r="J44" i="4"/>
  <c r="J45" i="4" s="1"/>
  <c r="R44" i="4"/>
  <c r="R45" i="4" s="1"/>
  <c r="Q45" i="3"/>
  <c r="Z13" i="3"/>
  <c r="Y26" i="3"/>
  <c r="Y45" i="3" s="1"/>
  <c r="U45" i="1"/>
  <c r="D45" i="9"/>
  <c r="R45" i="8"/>
  <c r="X26" i="5"/>
  <c r="Z25" i="5"/>
  <c r="K45" i="1"/>
  <c r="R45" i="10"/>
  <c r="S45" i="12"/>
  <c r="K45" i="12"/>
  <c r="P45" i="10"/>
  <c r="Z50" i="12"/>
  <c r="M45" i="9"/>
  <c r="U45" i="9"/>
  <c r="J44" i="9"/>
  <c r="J45" i="9" s="1"/>
  <c r="K45" i="8"/>
  <c r="D45" i="6"/>
  <c r="R45" i="3"/>
  <c r="X26" i="8"/>
  <c r="Z25" i="8"/>
  <c r="X26" i="7"/>
  <c r="Z25" i="7"/>
  <c r="C44" i="6"/>
  <c r="C45" i="6" s="1"/>
  <c r="K44" i="6"/>
  <c r="K45" i="6" s="1"/>
  <c r="S44" i="6"/>
  <c r="S45" i="6" s="1"/>
  <c r="AA44" i="6"/>
  <c r="AA45" i="6" s="1"/>
  <c r="R45" i="5"/>
  <c r="Z26" i="3"/>
  <c r="K44" i="7"/>
  <c r="S44" i="7"/>
  <c r="S45" i="7" s="1"/>
  <c r="AA44" i="7"/>
  <c r="AA45" i="7" s="1"/>
  <c r="F45" i="5"/>
  <c r="V45" i="5"/>
  <c r="X26" i="4"/>
  <c r="Z25" i="4"/>
  <c r="M45" i="3"/>
  <c r="AA44" i="3"/>
  <c r="AA45" i="3" s="1"/>
  <c r="X45" i="3"/>
  <c r="Z45" i="3" s="1"/>
  <c r="J45" i="5"/>
  <c r="Z13" i="4"/>
  <c r="Y26" i="4"/>
  <c r="Y45" i="4" s="1"/>
  <c r="Z26" i="2"/>
  <c r="N44" i="10"/>
  <c r="N45" i="10" s="1"/>
  <c r="V44" i="10"/>
  <c r="V45" i="10" s="1"/>
  <c r="F26" i="7"/>
  <c r="F45" i="7" s="1"/>
  <c r="N26" i="7"/>
  <c r="N45" i="7" s="1"/>
  <c r="V26" i="7"/>
  <c r="V45" i="7" s="1"/>
  <c r="J45" i="6"/>
  <c r="Z13" i="5"/>
  <c r="Y26" i="5"/>
  <c r="Y45" i="5" s="1"/>
  <c r="X45" i="2"/>
  <c r="Z45" i="2" s="1"/>
  <c r="X26" i="6"/>
  <c r="Z25" i="6"/>
  <c r="Z13" i="9"/>
  <c r="Y26" i="9"/>
  <c r="Y45" i="9" s="1"/>
  <c r="J45" i="8"/>
  <c r="J45" i="7"/>
  <c r="Z13" i="6"/>
  <c r="Y26" i="6"/>
  <c r="Y45" i="6" s="1"/>
  <c r="D45" i="2"/>
  <c r="R45" i="2"/>
  <c r="E44" i="2"/>
  <c r="E45" i="2" s="1"/>
  <c r="M44" i="2"/>
  <c r="M45" i="2" s="1"/>
  <c r="U44" i="2"/>
  <c r="U45" i="2" s="1"/>
  <c r="Z13" i="2"/>
  <c r="H45" i="8" l="1"/>
  <c r="Q45" i="11"/>
  <c r="Z44" i="9"/>
  <c r="I45" i="11"/>
  <c r="X45" i="1"/>
  <c r="Z45" i="1" s="1"/>
  <c r="Z45" i="9"/>
  <c r="F45" i="10"/>
  <c r="Z26" i="6"/>
  <c r="X45" i="6"/>
  <c r="Z45" i="6" s="1"/>
  <c r="Z26" i="5"/>
  <c r="X45" i="5"/>
  <c r="Z45" i="5" s="1"/>
  <c r="X45" i="12"/>
  <c r="Z45" i="12" s="1"/>
  <c r="Z26" i="12"/>
  <c r="Z26" i="7"/>
  <c r="X45" i="7"/>
  <c r="Z45" i="7" s="1"/>
  <c r="Z26" i="4"/>
  <c r="X45" i="4"/>
  <c r="Z45" i="4" s="1"/>
  <c r="X45" i="8"/>
  <c r="Z45" i="8" s="1"/>
  <c r="Z26" i="8"/>
  <c r="Z26" i="9"/>
</calcChain>
</file>

<file path=xl/sharedStrings.xml><?xml version="1.0" encoding="utf-8"?>
<sst xmlns="http://schemas.openxmlformats.org/spreadsheetml/2006/main" count="1560" uniqueCount="91">
  <si>
    <t>Gauteng: City of Ekurhuleni (EKU) - Table C6 Quarterly Budget Statement - Financial Position ( Waste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</si>
  <si>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</si>
  <si>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</si>
  <si>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</si>
  <si>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</si>
  <si>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</si>
  <si>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</si>
  <si>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</si>
  <si>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</si>
  <si>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</si>
  <si>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</si>
  <si>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</si>
  <si>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</si>
  <si>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</si>
  <si>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</si>
  <si>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</si>
  <si>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</si>
  <si>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</si>
  <si>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</si>
  <si>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</si>
  <si>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</si>
  <si>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</si>
  <si>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</si>
  <si>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</si>
  <si>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</si>
  <si>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</si>
  <si>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</si>
  <si>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</si>
  <si>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</si>
  <si>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</si>
  <si>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</si>
  <si>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</si>
  <si>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</si>
  <si>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</si>
  <si>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</si>
  <si>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</si>
  <si>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</si>
  <si>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</si>
  <si>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</si>
  <si>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</si>
  <si>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</si>
  <si>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</si>
  <si>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</si>
  <si>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</si>
  <si>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</si>
  <si>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</si>
  <si>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</si>
  <si>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</si>
  <si>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</si>
  <si>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</si>
  <si>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</si>
  <si>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</si>
  <si>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</si>
  <si>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</si>
  <si>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</si>
  <si>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</si>
  <si>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</si>
  <si>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</si>
  <si>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</si>
  <si>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</si>
  <si>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</si>
  <si>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</si>
  <si>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</si>
  <si>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</si>
  <si>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</si>
  <si>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</si>
  <si>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</si>
  <si>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</si>
  <si>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</si>
  <si>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</si>
  <si>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</si>
  <si>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</si>
  <si>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</si>
  <si>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</si>
  <si>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</si>
  <si>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</si>
  <si>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City of Johannesburg (JHB) - Table C6 Quarterly Budget Statement - Financial Position ( Waste management                                   ) for 1st Quarter ended 30 September 2023 (Figures Finalised as at 2023/10/16)</t>
  </si>
  <si>
    <t>Gauteng: City of Tshwane (TSH) - Table C6 Quarterly Budget Statement - Financial Position ( Waste management                                   ) for 1st Quarter ended 30 September 2023 (Figures Finalised as at 2023/10/16)</t>
  </si>
  <si>
    <t>Gauteng: Emfuleni (GT421) - Table C6 Quarterly Budget Statement - Financial Position ( Waste management                                   ) for 1st Quarter ended 30 September 2023 (Figures Finalised as at 2023/10/16)</t>
  </si>
  <si>
    <t>Gauteng: Midvaal (GT422) - Table C6 Quarterly Budget Statement - Financial Position ( Waste management                                   ) for 1st Quarter ended 30 September 2023 (Figures Finalised as at 2023/10/16)</t>
  </si>
  <si>
    <t>Gauteng: Lesedi (GT423) - Table C6 Quarterly Budget Statement - Financial Position ( Waste management                                   ) for 1st Quarter ended 30 September 2023 (Figures Finalised as at 2023/10/16)</t>
  </si>
  <si>
    <t>Gauteng: Sedibeng (DC42) - Table C6 Quarterly Budget Statement - Financial Position ( Waste management                                   ) for 1st Quarter ended 30 September 2023 (Figures Finalised as at 2023/10/16)</t>
  </si>
  <si>
    <t>Gauteng: Mogale City (GT481) - Table C6 Quarterly Budget Statement - Financial Position ( Waste management                                   ) for 1st Quarter ended 30 September 2023 (Figures Finalised as at 2023/10/16)</t>
  </si>
  <si>
    <t>Gauteng: Merafong City (GT484) - Table C6 Quarterly Budget Statement - Financial Position ( Waste management                                   ) for 1st Quarter ended 30 September 2023 (Figures Finalised as at 2023/10/16)</t>
  </si>
  <si>
    <t>Gauteng: Rand West City (GT485) - Table C6 Quarterly Budget Statement - Financial Position ( Waste management                                   ) for 1st Quarter ended 30 September 2023 (Figures Finalised as at 2023/10/16)</t>
  </si>
  <si>
    <t>Gauteng: West Rand (DC48) - Table C6 Quarterly Budget Statement - Financial Position ( Waste management                                   ) for 1st Quarter ended 30 September 2023 (Figures Finalised as at 2023/10/16)</t>
  </si>
  <si>
    <t>Summary - Table C6 Quarterly Budget Statement - Financial Position ( Waste management      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</si>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</sst>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,_);_(* \(#,##0,\);_(* &quot;–&quot;?_);_(@_)"/>
    <numFmt numFmtId="165" formatCode="_ * #,##0.00_ ;_ * \(#,##0.00\)_ ;_ * &quot;-&quot;??_ ;_ @_ "/>
    <numFmt numFmtId="166" formatCode="#,###,;\(#,###,\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7" fontId="2" fillId="0" borderId="15" xfId="0" applyNumberFormat="1" applyFont="1" applyBorder="1" applyAlignment="1">
      <alignment horizontal="center"/>
    </xf>
    <xf numFmtId="167" fontId="2" fillId="0" borderId="16" xfId="0" applyNumberFormat="1" applyFont="1" applyBorder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7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7" fontId="3" fillId="0" borderId="19" xfId="0" applyNumberFormat="1" applyFont="1" applyBorder="1"/>
    <xf numFmtId="167" fontId="3" fillId="0" borderId="20" xfId="0" applyNumberFormat="1" applyFont="1" applyBorder="1"/>
    <xf numFmtId="167" fontId="3" fillId="0" borderId="18" xfId="0" applyNumberFormat="1" applyFont="1" applyBorder="1"/>
    <xf numFmtId="165" fontId="3" fillId="0" borderId="18" xfId="0" applyNumberFormat="1" applyFont="1" applyBorder="1"/>
    <xf numFmtId="167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7" fontId="3" fillId="0" borderId="18" xfId="1" applyNumberFormat="1" applyFont="1" applyFill="1" applyBorder="1" applyProtection="1"/>
    <xf numFmtId="165" fontId="3" fillId="0" borderId="18" xfId="1" applyNumberFormat="1" applyFont="1" applyFill="1" applyBorder="1" applyProtection="1"/>
    <xf numFmtId="167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7" fontId="2" fillId="0" borderId="24" xfId="0" applyNumberFormat="1" applyFont="1" applyBorder="1"/>
    <xf numFmtId="167" fontId="2" fillId="0" borderId="25" xfId="0" applyNumberFormat="1" applyFont="1" applyBorder="1"/>
    <xf numFmtId="167" fontId="2" fillId="0" borderId="23" xfId="0" applyNumberFormat="1" applyFont="1" applyBorder="1"/>
    <xf numFmtId="165" fontId="2" fillId="0" borderId="23" xfId="0" applyNumberFormat="1" applyFont="1" applyBorder="1"/>
    <xf numFmtId="167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7" fontId="2" fillId="0" borderId="28" xfId="0" applyNumberFormat="1" applyFont="1" applyBorder="1"/>
    <xf numFmtId="167" fontId="2" fillId="0" borderId="29" xfId="0" applyNumberFormat="1" applyFont="1" applyBorder="1"/>
    <xf numFmtId="165" fontId="2" fillId="0" borderId="29" xfId="0" applyNumberFormat="1" applyFont="1" applyBorder="1"/>
    <xf numFmtId="167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7" fontId="2" fillId="0" borderId="10" xfId="0" applyNumberFormat="1" applyFont="1" applyBorder="1"/>
    <xf numFmtId="167" fontId="2" fillId="0" borderId="31" xfId="0" applyNumberFormat="1" applyFont="1" applyBorder="1"/>
    <xf numFmtId="167" fontId="2" fillId="0" borderId="9" xfId="0" applyNumberFormat="1" applyFont="1" applyBorder="1"/>
    <xf numFmtId="165" fontId="2" fillId="0" borderId="9" xfId="0" applyNumberFormat="1" applyFont="1" applyBorder="1"/>
    <xf numFmtId="167" fontId="2" fillId="0" borderId="32" xfId="0" applyNumberFormat="1" applyFont="1" applyBorder="1"/>
    <xf numFmtId="164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7" fontId="2" fillId="0" borderId="13" xfId="0" applyNumberFormat="1" applyFont="1" applyBorder="1"/>
    <xf numFmtId="167" fontId="2" fillId="0" borderId="34" xfId="0" applyNumberFormat="1" applyFont="1" applyBorder="1"/>
    <xf numFmtId="167" fontId="2" fillId="0" borderId="12" xfId="0" applyNumberFormat="1" applyFont="1" applyBorder="1"/>
    <xf numFmtId="164" fontId="2" fillId="0" borderId="12" xfId="0" applyNumberFormat="1" applyFont="1" applyBorder="1"/>
    <xf numFmtId="167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6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547060528</v>
      </c>
      <c r="D6" s="18"/>
      <c r="E6" s="19">
        <v>2015483625</v>
      </c>
      <c r="F6" s="20">
        <v>2015483625</v>
      </c>
      <c r="G6" s="20">
        <v>391743115</v>
      </c>
      <c r="H6" s="20">
        <v>26965618</v>
      </c>
      <c r="I6" s="20">
        <v>22226979</v>
      </c>
      <c r="J6" s="20">
        <v>440935712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440935712</v>
      </c>
      <c r="X6" s="20">
        <v>505264214</v>
      </c>
      <c r="Y6" s="20">
        <v>-64328502</v>
      </c>
      <c r="Z6" s="21">
        <v>-12.731656075686374</v>
      </c>
      <c r="AA6" s="22">
        <v>2015483625</v>
      </c>
    </row>
    <row r="7" spans="1:27" ht="13.5" x14ac:dyDescent="0.25">
      <c r="A7" s="23" t="s">
        <v>35</v>
      </c>
      <c r="B7" s="17" t="s">
        <v>32</v>
      </c>
      <c r="C7" s="18">
        <v>300530647</v>
      </c>
      <c r="D7" s="18"/>
      <c r="E7" s="19">
        <v>936085125</v>
      </c>
      <c r="F7" s="20">
        <v>936085125</v>
      </c>
      <c r="G7" s="20">
        <v>962930564</v>
      </c>
      <c r="H7" s="20">
        <v>-374723762</v>
      </c>
      <c r="I7" s="20">
        <v>-20297110</v>
      </c>
      <c r="J7" s="20">
        <v>567909692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567909692</v>
      </c>
      <c r="X7" s="20">
        <v>232197813</v>
      </c>
      <c r="Y7" s="20">
        <v>335711879</v>
      </c>
      <c r="Z7" s="21">
        <v>144.58012100225938</v>
      </c>
      <c r="AA7" s="22">
        <v>936085125</v>
      </c>
    </row>
    <row r="8" spans="1:27" ht="13.5" x14ac:dyDescent="0.25">
      <c r="A8" s="23" t="s">
        <v>36</v>
      </c>
      <c r="B8" s="17" t="s">
        <v>32</v>
      </c>
      <c r="C8" s="18">
        <v>-36001751</v>
      </c>
      <c r="D8" s="18"/>
      <c r="E8" s="19">
        <v>99067102</v>
      </c>
      <c r="F8" s="20">
        <v>99067102</v>
      </c>
      <c r="G8" s="20">
        <v>-58922</v>
      </c>
      <c r="H8" s="20"/>
      <c r="I8" s="20"/>
      <c r="J8" s="20">
        <v>-58922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-58922</v>
      </c>
      <c r="X8" s="20">
        <v>109260489</v>
      </c>
      <c r="Y8" s="20">
        <v>-109319411</v>
      </c>
      <c r="Z8" s="21">
        <v>-100.05392800319611</v>
      </c>
      <c r="AA8" s="22">
        <v>99067102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359048</v>
      </c>
      <c r="D10" s="18"/>
      <c r="E10" s="19">
        <v>-1157856</v>
      </c>
      <c r="F10" s="20">
        <v>-1157856</v>
      </c>
      <c r="G10" s="20">
        <v>688210</v>
      </c>
      <c r="H10" s="20">
        <v>1584964</v>
      </c>
      <c r="I10" s="20">
        <v>443607</v>
      </c>
      <c r="J10" s="20">
        <v>2716781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2716781</v>
      </c>
      <c r="X10" s="20">
        <v>-285451</v>
      </c>
      <c r="Y10" s="20">
        <v>3002232</v>
      </c>
      <c r="Z10" s="21">
        <v>-1051.750387982526</v>
      </c>
      <c r="AA10" s="22">
        <v>-1157856</v>
      </c>
    </row>
    <row r="11" spans="1:27" ht="13.5" x14ac:dyDescent="0.25">
      <c r="A11" s="23" t="s">
        <v>39</v>
      </c>
      <c r="B11" s="17" t="s">
        <v>32</v>
      </c>
      <c r="C11" s="18">
        <v>12933933</v>
      </c>
      <c r="D11" s="18"/>
      <c r="E11" s="19"/>
      <c r="F11" s="20"/>
      <c r="G11" s="24">
        <v>12627086</v>
      </c>
      <c r="H11" s="24">
        <v>353028</v>
      </c>
      <c r="I11" s="24">
        <v>1387661</v>
      </c>
      <c r="J11" s="20">
        <v>14367775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14367775</v>
      </c>
      <c r="X11" s="20"/>
      <c r="Y11" s="24">
        <v>14367775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38412467</v>
      </c>
      <c r="D12" s="18"/>
      <c r="E12" s="19">
        <v>36211454</v>
      </c>
      <c r="F12" s="20">
        <v>36211454</v>
      </c>
      <c r="G12" s="20">
        <v>37051464</v>
      </c>
      <c r="H12" s="20">
        <v>3127194</v>
      </c>
      <c r="I12" s="20">
        <v>-2408957</v>
      </c>
      <c r="J12" s="20">
        <v>37769701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37769701</v>
      </c>
      <c r="X12" s="20">
        <v>9052866</v>
      </c>
      <c r="Y12" s="20">
        <v>28716835</v>
      </c>
      <c r="Z12" s="21">
        <v>317.21263741228472</v>
      </c>
      <c r="AA12" s="22">
        <v>36211454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863294872</v>
      </c>
      <c r="D13" s="29">
        <f>SUM(D6:D12)</f>
        <v>0</v>
      </c>
      <c r="E13" s="30">
        <f t="shared" si="0"/>
        <v>3085689450</v>
      </c>
      <c r="F13" s="31">
        <f t="shared" si="0"/>
        <v>3085689450</v>
      </c>
      <c r="G13" s="31">
        <f t="shared" si="0"/>
        <v>1404981517</v>
      </c>
      <c r="H13" s="31">
        <f t="shared" si="0"/>
        <v>-342692958</v>
      </c>
      <c r="I13" s="31">
        <f t="shared" si="0"/>
        <v>1352180</v>
      </c>
      <c r="J13" s="31">
        <f t="shared" si="0"/>
        <v>1063640739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1063640739</v>
      </c>
      <c r="X13" s="31">
        <f t="shared" si="0"/>
        <v>855489931</v>
      </c>
      <c r="Y13" s="31">
        <f t="shared" si="0"/>
        <v>208150808</v>
      </c>
      <c r="Z13" s="32">
        <f>+IF(X13&lt;&gt;0,+(Y13/X13)*100,0)</f>
        <v>24.331181520358534</v>
      </c>
      <c r="AA13" s="33">
        <f>SUM(AA6:AA12)</f>
        <v>3085689450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1094708066</v>
      </c>
      <c r="D17" s="18"/>
      <c r="E17" s="19">
        <v>980896730</v>
      </c>
      <c r="F17" s="20">
        <v>980896730</v>
      </c>
      <c r="G17" s="24">
        <v>825159449</v>
      </c>
      <c r="H17" s="24">
        <v>23752745</v>
      </c>
      <c r="I17" s="24">
        <v>7379802</v>
      </c>
      <c r="J17" s="20">
        <v>856291996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856291996</v>
      </c>
      <c r="X17" s="20">
        <v>278786656</v>
      </c>
      <c r="Y17" s="24">
        <v>577505340</v>
      </c>
      <c r="Z17" s="25">
        <v>207.14956314121434</v>
      </c>
      <c r="AA17" s="26">
        <v>980896730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1094708066</v>
      </c>
      <c r="D25" s="29">
        <f t="shared" ref="D25:Y25" si="1">SUM(D15:D24)</f>
        <v>0</v>
      </c>
      <c r="E25" s="35">
        <f t="shared" si="1"/>
        <v>980896730</v>
      </c>
      <c r="F25" s="36">
        <f t="shared" si="1"/>
        <v>980896730</v>
      </c>
      <c r="G25" s="36">
        <f t="shared" si="1"/>
        <v>825159449</v>
      </c>
      <c r="H25" s="36">
        <f t="shared" si="1"/>
        <v>23752745</v>
      </c>
      <c r="I25" s="36">
        <f t="shared" si="1"/>
        <v>7379802</v>
      </c>
      <c r="J25" s="36">
        <f t="shared" si="1"/>
        <v>856291996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856291996</v>
      </c>
      <c r="X25" s="36">
        <f t="shared" si="1"/>
        <v>278786656</v>
      </c>
      <c r="Y25" s="36">
        <f t="shared" si="1"/>
        <v>577505340</v>
      </c>
      <c r="Z25" s="37">
        <f>+IF(X25&lt;&gt;0,+(Y25/X25)*100,0)</f>
        <v>207.14956314121434</v>
      </c>
      <c r="AA25" s="38">
        <f>SUM(AA15:AA24)</f>
        <v>980896730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1958002938</v>
      </c>
      <c r="D26" s="29">
        <f>+D13+D25</f>
        <v>0</v>
      </c>
      <c r="E26" s="30">
        <f t="shared" si="2"/>
        <v>4066586180</v>
      </c>
      <c r="F26" s="31">
        <f t="shared" si="2"/>
        <v>4066586180</v>
      </c>
      <c r="G26" s="31">
        <f t="shared" si="2"/>
        <v>2230140966</v>
      </c>
      <c r="H26" s="31">
        <f t="shared" si="2"/>
        <v>-318940213</v>
      </c>
      <c r="I26" s="31">
        <f t="shared" si="2"/>
        <v>8731982</v>
      </c>
      <c r="J26" s="31">
        <f t="shared" si="2"/>
        <v>1919932735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1919932735</v>
      </c>
      <c r="X26" s="31">
        <f t="shared" si="2"/>
        <v>1134276587</v>
      </c>
      <c r="Y26" s="31">
        <f t="shared" si="2"/>
        <v>785656148</v>
      </c>
      <c r="Z26" s="32">
        <f>+IF(X26&lt;&gt;0,+(Y26/X26)*100,0)</f>
        <v>69.264953275457145</v>
      </c>
      <c r="AA26" s="33">
        <f>+AA13+AA25</f>
        <v>4066586180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>
        <v>317101</v>
      </c>
      <c r="F30" s="20">
        <v>317101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77161</v>
      </c>
      <c r="Y30" s="20">
        <v>-77161</v>
      </c>
      <c r="Z30" s="21">
        <v>-100</v>
      </c>
      <c r="AA30" s="22">
        <v>317101</v>
      </c>
    </row>
    <row r="31" spans="1:27" ht="13.5" x14ac:dyDescent="0.25">
      <c r="A31" s="23" t="s">
        <v>58</v>
      </c>
      <c r="B31" s="39" t="s">
        <v>32</v>
      </c>
      <c r="C31" s="18">
        <v>-8793</v>
      </c>
      <c r="D31" s="18"/>
      <c r="E31" s="19"/>
      <c r="F31" s="20"/>
      <c r="G31" s="20">
        <v>-14892</v>
      </c>
      <c r="H31" s="20">
        <v>-3754</v>
      </c>
      <c r="I31" s="20">
        <v>-3960</v>
      </c>
      <c r="J31" s="20">
        <v>-22606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-22606</v>
      </c>
      <c r="X31" s="20"/>
      <c r="Y31" s="20">
        <v>-22606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-24280957</v>
      </c>
      <c r="D32" s="18"/>
      <c r="E32" s="19">
        <v>5002722174</v>
      </c>
      <c r="F32" s="20">
        <v>5002722174</v>
      </c>
      <c r="G32" s="20">
        <v>-8088767</v>
      </c>
      <c r="H32" s="20">
        <v>-15509656</v>
      </c>
      <c r="I32" s="20">
        <v>3905068</v>
      </c>
      <c r="J32" s="20">
        <v>-19693355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-19693355</v>
      </c>
      <c r="X32" s="20">
        <v>1457922084</v>
      </c>
      <c r="Y32" s="20">
        <v>-1477615439</v>
      </c>
      <c r="Z32" s="21">
        <v>-101.3507824057352</v>
      </c>
      <c r="AA32" s="22">
        <v>5002722174</v>
      </c>
    </row>
    <row r="33" spans="1:27" ht="13.5" x14ac:dyDescent="0.25">
      <c r="A33" s="23" t="s">
        <v>60</v>
      </c>
      <c r="B33" s="17" t="s">
        <v>32</v>
      </c>
      <c r="C33" s="18">
        <v>50200000</v>
      </c>
      <c r="D33" s="18"/>
      <c r="E33" s="19">
        <v>38658000</v>
      </c>
      <c r="F33" s="20">
        <v>38658000</v>
      </c>
      <c r="G33" s="20">
        <v>50449000</v>
      </c>
      <c r="H33" s="20"/>
      <c r="I33" s="20">
        <v>-7150</v>
      </c>
      <c r="J33" s="20">
        <v>50441850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50441850</v>
      </c>
      <c r="X33" s="20">
        <v>9664500</v>
      </c>
      <c r="Y33" s="20">
        <v>40777350</v>
      </c>
      <c r="Z33" s="21">
        <v>421.92922551606398</v>
      </c>
      <c r="AA33" s="22">
        <v>38658000</v>
      </c>
    </row>
    <row r="34" spans="1:27" ht="13.5" x14ac:dyDescent="0.25">
      <c r="A34" s="23" t="s">
        <v>61</v>
      </c>
      <c r="B34" s="17" t="s">
        <v>32</v>
      </c>
      <c r="C34" s="18">
        <v>605474021</v>
      </c>
      <c r="D34" s="18"/>
      <c r="E34" s="19">
        <v>294245523</v>
      </c>
      <c r="F34" s="20">
        <v>294245523</v>
      </c>
      <c r="G34" s="20">
        <v>495337470</v>
      </c>
      <c r="H34" s="20">
        <v>110136551</v>
      </c>
      <c r="I34" s="20"/>
      <c r="J34" s="20">
        <v>605474021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605474021</v>
      </c>
      <c r="X34" s="20">
        <v>95557650</v>
      </c>
      <c r="Y34" s="20">
        <v>509916371</v>
      </c>
      <c r="Z34" s="21">
        <v>533.62171526821771</v>
      </c>
      <c r="AA34" s="22">
        <v>294245523</v>
      </c>
    </row>
    <row r="35" spans="1:27" ht="13.5" x14ac:dyDescent="0.25">
      <c r="A35" s="23" t="s">
        <v>39</v>
      </c>
      <c r="B35" s="17" t="s">
        <v>32</v>
      </c>
      <c r="C35" s="18">
        <v>11755995</v>
      </c>
      <c r="D35" s="18"/>
      <c r="E35" s="19">
        <v>-61847180</v>
      </c>
      <c r="F35" s="20">
        <v>-61847180</v>
      </c>
      <c r="G35" s="20">
        <v>14863470</v>
      </c>
      <c r="H35" s="20">
        <v>2859658</v>
      </c>
      <c r="I35" s="20">
        <v>2998911</v>
      </c>
      <c r="J35" s="20">
        <v>20722039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20722039</v>
      </c>
      <c r="X35" s="20">
        <v>-15461802</v>
      </c>
      <c r="Y35" s="20">
        <v>36183841</v>
      </c>
      <c r="Z35" s="21">
        <v>-234.02085345550279</v>
      </c>
      <c r="AA35" s="22">
        <v>-61847180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643140266</v>
      </c>
      <c r="D37" s="29">
        <f t="shared" ref="D37:Y37" si="3">SUM(D29:D36)</f>
        <v>0</v>
      </c>
      <c r="E37" s="30">
        <f t="shared" si="3"/>
        <v>5274095618</v>
      </c>
      <c r="F37" s="31">
        <f t="shared" si="3"/>
        <v>5274095618</v>
      </c>
      <c r="G37" s="31">
        <f t="shared" si="3"/>
        <v>552546281</v>
      </c>
      <c r="H37" s="31">
        <f t="shared" si="3"/>
        <v>97482799</v>
      </c>
      <c r="I37" s="31">
        <f t="shared" si="3"/>
        <v>6892869</v>
      </c>
      <c r="J37" s="31">
        <f t="shared" si="3"/>
        <v>656921949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656921949</v>
      </c>
      <c r="X37" s="31">
        <f t="shared" si="3"/>
        <v>1547759593</v>
      </c>
      <c r="Y37" s="31">
        <f t="shared" si="3"/>
        <v>-890837644</v>
      </c>
      <c r="Z37" s="32">
        <f>+IF(X37&lt;&gt;0,+(Y37/X37)*100,0)</f>
        <v>-57.556590056295654</v>
      </c>
      <c r="AA37" s="33">
        <f>SUM(AA29:AA36)</f>
        <v>5274095618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613102107</v>
      </c>
      <c r="D40" s="18"/>
      <c r="E40" s="19">
        <v>321670292</v>
      </c>
      <c r="F40" s="20">
        <v>321670292</v>
      </c>
      <c r="G40" s="20">
        <v>426848763</v>
      </c>
      <c r="H40" s="20">
        <v>-9317138</v>
      </c>
      <c r="I40" s="20"/>
      <c r="J40" s="20">
        <v>417531625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417531625</v>
      </c>
      <c r="X40" s="20">
        <v>185664773</v>
      </c>
      <c r="Y40" s="20">
        <v>231866852</v>
      </c>
      <c r="Z40" s="21">
        <v>124.88467696561911</v>
      </c>
      <c r="AA40" s="22">
        <v>321670292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613102107</v>
      </c>
      <c r="D43" s="29">
        <f t="shared" ref="D43:Y43" si="4">SUM(D39:D42)</f>
        <v>0</v>
      </c>
      <c r="E43" s="35">
        <f t="shared" si="4"/>
        <v>321670292</v>
      </c>
      <c r="F43" s="36">
        <f t="shared" si="4"/>
        <v>321670292</v>
      </c>
      <c r="G43" s="36">
        <f t="shared" si="4"/>
        <v>426848763</v>
      </c>
      <c r="H43" s="36">
        <f t="shared" si="4"/>
        <v>-9317138</v>
      </c>
      <c r="I43" s="36">
        <f t="shared" si="4"/>
        <v>0</v>
      </c>
      <c r="J43" s="36">
        <f t="shared" si="4"/>
        <v>417531625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417531625</v>
      </c>
      <c r="X43" s="36">
        <f t="shared" si="4"/>
        <v>185664773</v>
      </c>
      <c r="Y43" s="36">
        <f t="shared" si="4"/>
        <v>231866852</v>
      </c>
      <c r="Z43" s="37">
        <f>+IF(X43&lt;&gt;0,+(Y43/X43)*100,0)</f>
        <v>124.88467696561911</v>
      </c>
      <c r="AA43" s="38">
        <f>SUM(AA39:AA42)</f>
        <v>321670292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1256242373</v>
      </c>
      <c r="D44" s="29">
        <f>+D37+D43</f>
        <v>0</v>
      </c>
      <c r="E44" s="30">
        <f t="shared" si="5"/>
        <v>5595765910</v>
      </c>
      <c r="F44" s="31">
        <f t="shared" si="5"/>
        <v>5595765910</v>
      </c>
      <c r="G44" s="31">
        <f t="shared" si="5"/>
        <v>979395044</v>
      </c>
      <c r="H44" s="31">
        <f t="shared" si="5"/>
        <v>88165661</v>
      </c>
      <c r="I44" s="31">
        <f t="shared" si="5"/>
        <v>6892869</v>
      </c>
      <c r="J44" s="31">
        <f t="shared" si="5"/>
        <v>1074453574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1074453574</v>
      </c>
      <c r="X44" s="31">
        <f t="shared" si="5"/>
        <v>1733424366</v>
      </c>
      <c r="Y44" s="31">
        <f t="shared" si="5"/>
        <v>-658970792</v>
      </c>
      <c r="Z44" s="32">
        <f>+IF(X44&lt;&gt;0,+(Y44/X44)*100,0)</f>
        <v>-38.015549159529925</v>
      </c>
      <c r="AA44" s="33">
        <f>+AA37+AA43</f>
        <v>5595765910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701760565</v>
      </c>
      <c r="D45" s="42">
        <f t="shared" si="6"/>
        <v>0</v>
      </c>
      <c r="E45" s="43">
        <f t="shared" si="6"/>
        <v>-1529179730</v>
      </c>
      <c r="F45" s="44">
        <f t="shared" si="6"/>
        <v>-1529179730</v>
      </c>
      <c r="G45" s="44">
        <f t="shared" si="6"/>
        <v>1250745922</v>
      </c>
      <c r="H45" s="44">
        <f t="shared" si="6"/>
        <v>-407105874</v>
      </c>
      <c r="I45" s="44">
        <f t="shared" si="6"/>
        <v>1839113</v>
      </c>
      <c r="J45" s="44">
        <f t="shared" si="6"/>
        <v>845479161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845479161</v>
      </c>
      <c r="X45" s="44">
        <f t="shared" si="6"/>
        <v>-599147779</v>
      </c>
      <c r="Y45" s="44">
        <f t="shared" si="6"/>
        <v>1444626940</v>
      </c>
      <c r="Z45" s="45">
        <f>+IF(X45&lt;&gt;0,+(Y45/X45)*100,0)</f>
        <v>-241.11362682694678</v>
      </c>
      <c r="AA45" s="46">
        <f>+AA26-AA44</f>
        <v>-1529179730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4963863852</v>
      </c>
      <c r="D47" s="18"/>
      <c r="E47" s="19">
        <v>4168309999</v>
      </c>
      <c r="F47" s="20">
        <v>4168309999</v>
      </c>
      <c r="G47" s="20">
        <v>5550263853</v>
      </c>
      <c r="H47" s="20">
        <v>-219816044</v>
      </c>
      <c r="I47" s="20">
        <v>-58075731</v>
      </c>
      <c r="J47" s="20">
        <v>5272372078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5272372078</v>
      </c>
      <c r="X47" s="20">
        <v>1042890868</v>
      </c>
      <c r="Y47" s="20">
        <v>4229481210</v>
      </c>
      <c r="Z47" s="47">
        <v>405.55357610054364</v>
      </c>
      <c r="AA47" s="22">
        <v>4168309999</v>
      </c>
    </row>
    <row r="48" spans="1:27" ht="13.5" x14ac:dyDescent="0.25">
      <c r="A48" s="23" t="s">
        <v>73</v>
      </c>
      <c r="B48" s="17" t="s">
        <v>32</v>
      </c>
      <c r="C48" s="18">
        <v>-19027799</v>
      </c>
      <c r="D48" s="18"/>
      <c r="E48" s="19"/>
      <c r="F48" s="20"/>
      <c r="G48" s="20">
        <v>-18292099</v>
      </c>
      <c r="H48" s="20">
        <v>-735700</v>
      </c>
      <c r="I48" s="20"/>
      <c r="J48" s="20">
        <v>-19027799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-19027799</v>
      </c>
      <c r="X48" s="20"/>
      <c r="Y48" s="20">
        <v>-19027799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4944836053</v>
      </c>
      <c r="D50" s="50">
        <f t="shared" ref="D50:Y50" si="7">SUM(D47:D49)</f>
        <v>0</v>
      </c>
      <c r="E50" s="51">
        <f t="shared" si="7"/>
        <v>4168309999</v>
      </c>
      <c r="F50" s="52">
        <f t="shared" si="7"/>
        <v>4168309999</v>
      </c>
      <c r="G50" s="52">
        <f t="shared" si="7"/>
        <v>5531971754</v>
      </c>
      <c r="H50" s="52">
        <f t="shared" si="7"/>
        <v>-220551744</v>
      </c>
      <c r="I50" s="52">
        <f t="shared" si="7"/>
        <v>-58075731</v>
      </c>
      <c r="J50" s="52">
        <f t="shared" si="7"/>
        <v>5253344279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5253344279</v>
      </c>
      <c r="X50" s="52">
        <f t="shared" si="7"/>
        <v>1042890868</v>
      </c>
      <c r="Y50" s="52">
        <f t="shared" si="7"/>
        <v>4210453411</v>
      </c>
      <c r="Z50" s="53">
        <f>+IF(X50&lt;&gt;0,+(Y50/X50)*100,0)</f>
        <v>403.7290516384117</v>
      </c>
      <c r="AA50" s="54">
        <f>SUM(AA47:AA49)</f>
        <v>4168309999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140986341</v>
      </c>
      <c r="D7" s="18"/>
      <c r="E7" s="19">
        <v>527747976</v>
      </c>
      <c r="F7" s="20">
        <v>527747976</v>
      </c>
      <c r="G7" s="20">
        <v>607374573</v>
      </c>
      <c r="H7" s="20">
        <v>-262290361</v>
      </c>
      <c r="I7" s="20">
        <v>-17413143</v>
      </c>
      <c r="J7" s="20">
        <v>327671069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327671069</v>
      </c>
      <c r="X7" s="20">
        <v>131937066</v>
      </c>
      <c r="Y7" s="20">
        <v>195734003</v>
      </c>
      <c r="Z7" s="21">
        <v>148.35406677908088</v>
      </c>
      <c r="AA7" s="22">
        <v>527747976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5893830</v>
      </c>
      <c r="D11" s="18"/>
      <c r="E11" s="19"/>
      <c r="F11" s="20"/>
      <c r="G11" s="24">
        <v>5811876</v>
      </c>
      <c r="H11" s="24">
        <v>81954</v>
      </c>
      <c r="I11" s="24"/>
      <c r="J11" s="20">
        <v>5893830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5893830</v>
      </c>
      <c r="X11" s="20"/>
      <c r="Y11" s="24">
        <v>5893830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39291691</v>
      </c>
      <c r="D12" s="18"/>
      <c r="E12" s="19">
        <v>36211454</v>
      </c>
      <c r="F12" s="20">
        <v>36211454</v>
      </c>
      <c r="G12" s="20">
        <v>38047656</v>
      </c>
      <c r="H12" s="20">
        <v>3010227</v>
      </c>
      <c r="I12" s="20">
        <v>-2408957</v>
      </c>
      <c r="J12" s="20">
        <v>38648926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38648926</v>
      </c>
      <c r="X12" s="20">
        <v>9052866</v>
      </c>
      <c r="Y12" s="20">
        <v>29596060</v>
      </c>
      <c r="Z12" s="21">
        <v>326.92475509965573</v>
      </c>
      <c r="AA12" s="22">
        <v>36211454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186171862</v>
      </c>
      <c r="D13" s="29">
        <f>SUM(D6:D12)</f>
        <v>0</v>
      </c>
      <c r="E13" s="30">
        <f t="shared" si="0"/>
        <v>563959430</v>
      </c>
      <c r="F13" s="31">
        <f t="shared" si="0"/>
        <v>563959430</v>
      </c>
      <c r="G13" s="31">
        <f t="shared" si="0"/>
        <v>651234105</v>
      </c>
      <c r="H13" s="31">
        <f t="shared" si="0"/>
        <v>-259198180</v>
      </c>
      <c r="I13" s="31">
        <f t="shared" si="0"/>
        <v>-19822100</v>
      </c>
      <c r="J13" s="31">
        <f t="shared" si="0"/>
        <v>372213825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372213825</v>
      </c>
      <c r="X13" s="31">
        <f t="shared" si="0"/>
        <v>140989932</v>
      </c>
      <c r="Y13" s="31">
        <f t="shared" si="0"/>
        <v>231223893</v>
      </c>
      <c r="Z13" s="32">
        <f>+IF(X13&lt;&gt;0,+(Y13/X13)*100,0)</f>
        <v>164.00028691410392</v>
      </c>
      <c r="AA13" s="33">
        <f>SUM(AA6:AA12)</f>
        <v>563959430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621426683</v>
      </c>
      <c r="D17" s="18"/>
      <c r="E17" s="19">
        <v>639539192</v>
      </c>
      <c r="F17" s="20">
        <v>639539192</v>
      </c>
      <c r="G17" s="24">
        <v>620553365</v>
      </c>
      <c r="H17" s="24">
        <v>873318</v>
      </c>
      <c r="I17" s="24"/>
      <c r="J17" s="20">
        <v>621426683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621426683</v>
      </c>
      <c r="X17" s="20">
        <v>159884817</v>
      </c>
      <c r="Y17" s="24">
        <v>461541866</v>
      </c>
      <c r="Z17" s="25">
        <v>288.67147904356671</v>
      </c>
      <c r="AA17" s="26">
        <v>639539192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621426683</v>
      </c>
      <c r="D25" s="29">
        <f t="shared" ref="D25:Y25" si="1">SUM(D15:D24)</f>
        <v>0</v>
      </c>
      <c r="E25" s="35">
        <f t="shared" si="1"/>
        <v>639539192</v>
      </c>
      <c r="F25" s="36">
        <f t="shared" si="1"/>
        <v>639539192</v>
      </c>
      <c r="G25" s="36">
        <f t="shared" si="1"/>
        <v>620553365</v>
      </c>
      <c r="H25" s="36">
        <f t="shared" si="1"/>
        <v>873318</v>
      </c>
      <c r="I25" s="36">
        <f t="shared" si="1"/>
        <v>0</v>
      </c>
      <c r="J25" s="36">
        <f t="shared" si="1"/>
        <v>621426683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621426683</v>
      </c>
      <c r="X25" s="36">
        <f t="shared" si="1"/>
        <v>159884817</v>
      </c>
      <c r="Y25" s="36">
        <f t="shared" si="1"/>
        <v>461541866</v>
      </c>
      <c r="Z25" s="37">
        <f>+IF(X25&lt;&gt;0,+(Y25/X25)*100,0)</f>
        <v>288.67147904356671</v>
      </c>
      <c r="AA25" s="38">
        <f>SUM(AA15:AA24)</f>
        <v>639539192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807598545</v>
      </c>
      <c r="D26" s="29">
        <f>+D13+D25</f>
        <v>0</v>
      </c>
      <c r="E26" s="30">
        <f t="shared" si="2"/>
        <v>1203498622</v>
      </c>
      <c r="F26" s="31">
        <f t="shared" si="2"/>
        <v>1203498622</v>
      </c>
      <c r="G26" s="31">
        <f t="shared" si="2"/>
        <v>1271787470</v>
      </c>
      <c r="H26" s="31">
        <f t="shared" si="2"/>
        <v>-258324862</v>
      </c>
      <c r="I26" s="31">
        <f t="shared" si="2"/>
        <v>-19822100</v>
      </c>
      <c r="J26" s="31">
        <f t="shared" si="2"/>
        <v>993640508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993640508</v>
      </c>
      <c r="X26" s="31">
        <f t="shared" si="2"/>
        <v>300874749</v>
      </c>
      <c r="Y26" s="31">
        <f t="shared" si="2"/>
        <v>692765759</v>
      </c>
      <c r="Z26" s="32">
        <f>+IF(X26&lt;&gt;0,+(Y26/X26)*100,0)</f>
        <v>230.25054821067755</v>
      </c>
      <c r="AA26" s="33">
        <f>+AA13+AA25</f>
        <v>1203498622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578890256</v>
      </c>
      <c r="D34" s="18"/>
      <c r="E34" s="19">
        <v>264917160</v>
      </c>
      <c r="F34" s="20">
        <v>264917160</v>
      </c>
      <c r="G34" s="20">
        <v>468753705</v>
      </c>
      <c r="H34" s="20">
        <v>110136551</v>
      </c>
      <c r="I34" s="20"/>
      <c r="J34" s="20">
        <v>578890256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578890256</v>
      </c>
      <c r="X34" s="20">
        <v>66229287</v>
      </c>
      <c r="Y34" s="20">
        <v>512660969</v>
      </c>
      <c r="Z34" s="21">
        <v>774.06988995668939</v>
      </c>
      <c r="AA34" s="22">
        <v>264917160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578890256</v>
      </c>
      <c r="D37" s="29">
        <f t="shared" ref="D37:Y37" si="3">SUM(D29:D36)</f>
        <v>0</v>
      </c>
      <c r="E37" s="30">
        <f t="shared" si="3"/>
        <v>264917160</v>
      </c>
      <c r="F37" s="31">
        <f t="shared" si="3"/>
        <v>264917160</v>
      </c>
      <c r="G37" s="31">
        <f t="shared" si="3"/>
        <v>468753705</v>
      </c>
      <c r="H37" s="31">
        <f t="shared" si="3"/>
        <v>110136551</v>
      </c>
      <c r="I37" s="31">
        <f t="shared" si="3"/>
        <v>0</v>
      </c>
      <c r="J37" s="31">
        <f t="shared" si="3"/>
        <v>578890256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578890256</v>
      </c>
      <c r="X37" s="31">
        <f t="shared" si="3"/>
        <v>66229287</v>
      </c>
      <c r="Y37" s="31">
        <f t="shared" si="3"/>
        <v>512660969</v>
      </c>
      <c r="Z37" s="32">
        <f>+IF(X37&lt;&gt;0,+(Y37/X37)*100,0)</f>
        <v>774.06988995668939</v>
      </c>
      <c r="AA37" s="33">
        <f>SUM(AA29:AA36)</f>
        <v>264917160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578890256</v>
      </c>
      <c r="D44" s="29">
        <f>+D37+D43</f>
        <v>0</v>
      </c>
      <c r="E44" s="30">
        <f t="shared" si="5"/>
        <v>264917160</v>
      </c>
      <c r="F44" s="31">
        <f t="shared" si="5"/>
        <v>264917160</v>
      </c>
      <c r="G44" s="31">
        <f t="shared" si="5"/>
        <v>468753705</v>
      </c>
      <c r="H44" s="31">
        <f t="shared" si="5"/>
        <v>110136551</v>
      </c>
      <c r="I44" s="31">
        <f t="shared" si="5"/>
        <v>0</v>
      </c>
      <c r="J44" s="31">
        <f t="shared" si="5"/>
        <v>578890256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578890256</v>
      </c>
      <c r="X44" s="31">
        <f t="shared" si="5"/>
        <v>66229287</v>
      </c>
      <c r="Y44" s="31">
        <f t="shared" si="5"/>
        <v>512660969</v>
      </c>
      <c r="Z44" s="32">
        <f>+IF(X44&lt;&gt;0,+(Y44/X44)*100,0)</f>
        <v>774.06988995668939</v>
      </c>
      <c r="AA44" s="33">
        <f>+AA37+AA43</f>
        <v>264917160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228708289</v>
      </c>
      <c r="D45" s="42">
        <f t="shared" si="6"/>
        <v>0</v>
      </c>
      <c r="E45" s="43">
        <f t="shared" si="6"/>
        <v>938581462</v>
      </c>
      <c r="F45" s="44">
        <f t="shared" si="6"/>
        <v>938581462</v>
      </c>
      <c r="G45" s="44">
        <f t="shared" si="6"/>
        <v>803033765</v>
      </c>
      <c r="H45" s="44">
        <f t="shared" si="6"/>
        <v>-368461413</v>
      </c>
      <c r="I45" s="44">
        <f t="shared" si="6"/>
        <v>-19822100</v>
      </c>
      <c r="J45" s="44">
        <f t="shared" si="6"/>
        <v>414750252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414750252</v>
      </c>
      <c r="X45" s="44">
        <f t="shared" si="6"/>
        <v>234645462</v>
      </c>
      <c r="Y45" s="44">
        <f t="shared" si="6"/>
        <v>180104790</v>
      </c>
      <c r="Z45" s="45">
        <f>+IF(X45&lt;&gt;0,+(Y45/X45)*100,0)</f>
        <v>76.756136029598565</v>
      </c>
      <c r="AA45" s="46">
        <f>+AA26-AA44</f>
        <v>938581462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5012520917</v>
      </c>
      <c r="D47" s="18"/>
      <c r="E47" s="19">
        <v>4032272916</v>
      </c>
      <c r="F47" s="20">
        <v>4032272916</v>
      </c>
      <c r="G47" s="20">
        <v>5585222269</v>
      </c>
      <c r="H47" s="20">
        <v>-137205760</v>
      </c>
      <c r="I47" s="20">
        <v>-40688852</v>
      </c>
      <c r="J47" s="20">
        <v>5407327657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5407327657</v>
      </c>
      <c r="X47" s="20">
        <v>1008068046</v>
      </c>
      <c r="Y47" s="20">
        <v>4399259611</v>
      </c>
      <c r="Z47" s="47">
        <v>436.40502528139854</v>
      </c>
      <c r="AA47" s="22">
        <v>4032272916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5012520917</v>
      </c>
      <c r="D50" s="50">
        <f t="shared" ref="D50:Y50" si="7">SUM(D47:D49)</f>
        <v>0</v>
      </c>
      <c r="E50" s="51">
        <f t="shared" si="7"/>
        <v>4032272916</v>
      </c>
      <c r="F50" s="52">
        <f t="shared" si="7"/>
        <v>4032272916</v>
      </c>
      <c r="G50" s="52">
        <f t="shared" si="7"/>
        <v>5585222269</v>
      </c>
      <c r="H50" s="52">
        <f t="shared" si="7"/>
        <v>-137205760</v>
      </c>
      <c r="I50" s="52">
        <f t="shared" si="7"/>
        <v>-40688852</v>
      </c>
      <c r="J50" s="52">
        <f t="shared" si="7"/>
        <v>5407327657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5407327657</v>
      </c>
      <c r="X50" s="52">
        <f t="shared" si="7"/>
        <v>1008068046</v>
      </c>
      <c r="Y50" s="52">
        <f t="shared" si="7"/>
        <v>4399259611</v>
      </c>
      <c r="Z50" s="53">
        <f>+IF(X50&lt;&gt;0,+(Y50/X50)*100,0)</f>
        <v>436.40502528139854</v>
      </c>
      <c r="AA50" s="54">
        <f>SUM(AA47:AA49)</f>
        <v>4032272916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522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522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191782335</v>
      </c>
      <c r="D17" s="18"/>
      <c r="E17" s="19">
        <v>99150000</v>
      </c>
      <c r="F17" s="20">
        <v>99150000</v>
      </c>
      <c r="G17" s="24">
        <v>3086000</v>
      </c>
      <c r="H17" s="24">
        <v>4058000</v>
      </c>
      <c r="I17" s="24">
        <v>8908000</v>
      </c>
      <c r="J17" s="20">
        <v>16052000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16052000</v>
      </c>
      <c r="X17" s="20">
        <v>7436250</v>
      </c>
      <c r="Y17" s="24">
        <v>8615750</v>
      </c>
      <c r="Z17" s="25">
        <v>115.86148932593714</v>
      </c>
      <c r="AA17" s="26">
        <v>99150000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191782335</v>
      </c>
      <c r="D25" s="29">
        <f t="shared" ref="D25:Y25" si="1">SUM(D15:D24)</f>
        <v>0</v>
      </c>
      <c r="E25" s="35">
        <f t="shared" si="1"/>
        <v>99150000</v>
      </c>
      <c r="F25" s="36">
        <f t="shared" si="1"/>
        <v>99150000</v>
      </c>
      <c r="G25" s="36">
        <f t="shared" si="1"/>
        <v>3086000</v>
      </c>
      <c r="H25" s="36">
        <f t="shared" si="1"/>
        <v>4058000</v>
      </c>
      <c r="I25" s="36">
        <f t="shared" si="1"/>
        <v>8908000</v>
      </c>
      <c r="J25" s="36">
        <f t="shared" si="1"/>
        <v>16052000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16052000</v>
      </c>
      <c r="X25" s="36">
        <f t="shared" si="1"/>
        <v>7436250</v>
      </c>
      <c r="Y25" s="36">
        <f t="shared" si="1"/>
        <v>8615750</v>
      </c>
      <c r="Z25" s="37">
        <f>+IF(X25&lt;&gt;0,+(Y25/X25)*100,0)</f>
        <v>115.86148932593714</v>
      </c>
      <c r="AA25" s="38">
        <f>SUM(AA15:AA24)</f>
        <v>99150000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191782857</v>
      </c>
      <c r="D26" s="29">
        <f>+D13+D25</f>
        <v>0</v>
      </c>
      <c r="E26" s="30">
        <f t="shared" si="2"/>
        <v>99150000</v>
      </c>
      <c r="F26" s="31">
        <f t="shared" si="2"/>
        <v>99150000</v>
      </c>
      <c r="G26" s="31">
        <f t="shared" si="2"/>
        <v>3086000</v>
      </c>
      <c r="H26" s="31">
        <f t="shared" si="2"/>
        <v>4058000</v>
      </c>
      <c r="I26" s="31">
        <f t="shared" si="2"/>
        <v>8908000</v>
      </c>
      <c r="J26" s="31">
        <f t="shared" si="2"/>
        <v>16052000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16052000</v>
      </c>
      <c r="X26" s="31">
        <f t="shared" si="2"/>
        <v>7436250</v>
      </c>
      <c r="Y26" s="31">
        <f t="shared" si="2"/>
        <v>8615750</v>
      </c>
      <c r="Z26" s="32">
        <f>+IF(X26&lt;&gt;0,+(Y26/X26)*100,0)</f>
        <v>115.86148932593714</v>
      </c>
      <c r="AA26" s="33">
        <f>+AA13+AA25</f>
        <v>99150000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99150000</v>
      </c>
      <c r="F32" s="20">
        <v>99150000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7436250</v>
      </c>
      <c r="Y32" s="20">
        <v>-7436250</v>
      </c>
      <c r="Z32" s="21">
        <v>-100</v>
      </c>
      <c r="AA32" s="22">
        <v>99150000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99150000</v>
      </c>
      <c r="F37" s="31">
        <f t="shared" si="3"/>
        <v>99150000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7436250</v>
      </c>
      <c r="Y37" s="31">
        <f t="shared" si="3"/>
        <v>-7436250</v>
      </c>
      <c r="Z37" s="32">
        <f>+IF(X37&lt;&gt;0,+(Y37/X37)*100,0)</f>
        <v>-100</v>
      </c>
      <c r="AA37" s="33">
        <f>SUM(AA29:AA36)</f>
        <v>99150000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200298168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200298168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200298168</v>
      </c>
      <c r="D44" s="29">
        <f>+D37+D43</f>
        <v>0</v>
      </c>
      <c r="E44" s="30">
        <f t="shared" si="5"/>
        <v>99150000</v>
      </c>
      <c r="F44" s="31">
        <f t="shared" si="5"/>
        <v>99150000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7436250</v>
      </c>
      <c r="Y44" s="31">
        <f t="shared" si="5"/>
        <v>-7436250</v>
      </c>
      <c r="Z44" s="32">
        <f>+IF(X44&lt;&gt;0,+(Y44/X44)*100,0)</f>
        <v>-100</v>
      </c>
      <c r="AA44" s="33">
        <f>+AA37+AA43</f>
        <v>99150000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-8515311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3086000</v>
      </c>
      <c r="H45" s="44">
        <f t="shared" si="6"/>
        <v>4058000</v>
      </c>
      <c r="I45" s="44">
        <f t="shared" si="6"/>
        <v>8908000</v>
      </c>
      <c r="J45" s="44">
        <f t="shared" si="6"/>
        <v>16052000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16052000</v>
      </c>
      <c r="X45" s="44">
        <f t="shared" si="6"/>
        <v>0</v>
      </c>
      <c r="Y45" s="44">
        <f t="shared" si="6"/>
        <v>16052000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1763469912</v>
      </c>
      <c r="F6" s="20">
        <v>1763469912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440867478</v>
      </c>
      <c r="Y6" s="20">
        <v>-440867478</v>
      </c>
      <c r="Z6" s="21">
        <v>-100</v>
      </c>
      <c r="AA6" s="22">
        <v>1763469912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3281638</v>
      </c>
      <c r="J7" s="20">
        <v>3281638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3281638</v>
      </c>
      <c r="X7" s="20"/>
      <c r="Y7" s="20">
        <v>3281638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1715748</v>
      </c>
      <c r="J11" s="20">
        <v>1715748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1715748</v>
      </c>
      <c r="X11" s="20"/>
      <c r="Y11" s="24">
        <v>1715748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1763469912</v>
      </c>
      <c r="F13" s="31">
        <f t="shared" si="0"/>
        <v>1763469912</v>
      </c>
      <c r="G13" s="31">
        <f t="shared" si="0"/>
        <v>0</v>
      </c>
      <c r="H13" s="31">
        <f t="shared" si="0"/>
        <v>0</v>
      </c>
      <c r="I13" s="31">
        <f t="shared" si="0"/>
        <v>4997386</v>
      </c>
      <c r="J13" s="31">
        <f t="shared" si="0"/>
        <v>4997386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4997386</v>
      </c>
      <c r="X13" s="31">
        <f t="shared" si="0"/>
        <v>440867478</v>
      </c>
      <c r="Y13" s="31">
        <f t="shared" si="0"/>
        <v>-435870092</v>
      </c>
      <c r="Z13" s="32">
        <f>+IF(X13&lt;&gt;0,+(Y13/X13)*100,0)</f>
        <v>-98.86646526464807</v>
      </c>
      <c r="AA13" s="33">
        <f>SUM(AA6:AA12)</f>
        <v>1763469912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17500000</v>
      </c>
      <c r="F17" s="20">
        <v>17500000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938846</v>
      </c>
      <c r="Y17" s="24">
        <v>-938846</v>
      </c>
      <c r="Z17" s="25">
        <v>-100</v>
      </c>
      <c r="AA17" s="26">
        <v>17500000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17500000</v>
      </c>
      <c r="F25" s="36">
        <f t="shared" si="1"/>
        <v>17500000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938846</v>
      </c>
      <c r="Y25" s="36">
        <f t="shared" si="1"/>
        <v>-938846</v>
      </c>
      <c r="Z25" s="37">
        <f>+IF(X25&lt;&gt;0,+(Y25/X25)*100,0)</f>
        <v>-100</v>
      </c>
      <c r="AA25" s="38">
        <f>SUM(AA15:AA24)</f>
        <v>17500000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1780969912</v>
      </c>
      <c r="F26" s="31">
        <f t="shared" si="2"/>
        <v>1780969912</v>
      </c>
      <c r="G26" s="31">
        <f t="shared" si="2"/>
        <v>0</v>
      </c>
      <c r="H26" s="31">
        <f t="shared" si="2"/>
        <v>0</v>
      </c>
      <c r="I26" s="31">
        <f t="shared" si="2"/>
        <v>4997386</v>
      </c>
      <c r="J26" s="31">
        <f t="shared" si="2"/>
        <v>4997386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4997386</v>
      </c>
      <c r="X26" s="31">
        <f t="shared" si="2"/>
        <v>441806324</v>
      </c>
      <c r="Y26" s="31">
        <f t="shared" si="2"/>
        <v>-436808938</v>
      </c>
      <c r="Z26" s="32">
        <f>+IF(X26&lt;&gt;0,+(Y26/X26)*100,0)</f>
        <v>-98.86887404536111</v>
      </c>
      <c r="AA26" s="33">
        <f>+AA13+AA25</f>
        <v>1780969912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4408986287</v>
      </c>
      <c r="F32" s="20">
        <v>4408986287</v>
      </c>
      <c r="G32" s="20"/>
      <c r="H32" s="20"/>
      <c r="I32" s="20">
        <v>9574699</v>
      </c>
      <c r="J32" s="20">
        <v>9574699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9574699</v>
      </c>
      <c r="X32" s="20">
        <v>1102246572</v>
      </c>
      <c r="Y32" s="20">
        <v>-1092671873</v>
      </c>
      <c r="Z32" s="21">
        <v>-99.13134690157149</v>
      </c>
      <c r="AA32" s="22">
        <v>4408986287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4408986287</v>
      </c>
      <c r="F37" s="31">
        <f t="shared" si="3"/>
        <v>4408986287</v>
      </c>
      <c r="G37" s="31">
        <f t="shared" si="3"/>
        <v>0</v>
      </c>
      <c r="H37" s="31">
        <f t="shared" si="3"/>
        <v>0</v>
      </c>
      <c r="I37" s="31">
        <f t="shared" si="3"/>
        <v>9574699</v>
      </c>
      <c r="J37" s="31">
        <f t="shared" si="3"/>
        <v>9574699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9574699</v>
      </c>
      <c r="X37" s="31">
        <f t="shared" si="3"/>
        <v>1102246572</v>
      </c>
      <c r="Y37" s="31">
        <f t="shared" si="3"/>
        <v>-1092671873</v>
      </c>
      <c r="Z37" s="32">
        <f>+IF(X37&lt;&gt;0,+(Y37/X37)*100,0)</f>
        <v>-99.13134690157149</v>
      </c>
      <c r="AA37" s="33">
        <f>SUM(AA29:AA36)</f>
        <v>4408986287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4408986287</v>
      </c>
      <c r="F44" s="31">
        <f t="shared" si="5"/>
        <v>4408986287</v>
      </c>
      <c r="G44" s="31">
        <f t="shared" si="5"/>
        <v>0</v>
      </c>
      <c r="H44" s="31">
        <f t="shared" si="5"/>
        <v>0</v>
      </c>
      <c r="I44" s="31">
        <f t="shared" si="5"/>
        <v>9574699</v>
      </c>
      <c r="J44" s="31">
        <f t="shared" si="5"/>
        <v>9574699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9574699</v>
      </c>
      <c r="X44" s="31">
        <f t="shared" si="5"/>
        <v>1102246572</v>
      </c>
      <c r="Y44" s="31">
        <f t="shared" si="5"/>
        <v>-1092671873</v>
      </c>
      <c r="Z44" s="32">
        <f>+IF(X44&lt;&gt;0,+(Y44/X44)*100,0)</f>
        <v>-99.13134690157149</v>
      </c>
      <c r="AA44" s="33">
        <f>+AA37+AA43</f>
        <v>4408986287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-2628016375</v>
      </c>
      <c r="F45" s="44">
        <f t="shared" si="6"/>
        <v>-2628016375</v>
      </c>
      <c r="G45" s="44">
        <f t="shared" si="6"/>
        <v>0</v>
      </c>
      <c r="H45" s="44">
        <f t="shared" si="6"/>
        <v>0</v>
      </c>
      <c r="I45" s="44">
        <f t="shared" si="6"/>
        <v>-4577313</v>
      </c>
      <c r="J45" s="44">
        <f t="shared" si="6"/>
        <v>-4577313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-4577313</v>
      </c>
      <c r="X45" s="44">
        <f t="shared" si="6"/>
        <v>-660440248</v>
      </c>
      <c r="Y45" s="44">
        <f t="shared" si="6"/>
        <v>655862935</v>
      </c>
      <c r="Z45" s="45">
        <f>+IF(X45&lt;&gt;0,+(Y45/X45)*100,0)</f>
        <v>-99.306930034342784</v>
      </c>
      <c r="AA45" s="46">
        <f>+AA26-AA44</f>
        <v>-2628016375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45364097</v>
      </c>
      <c r="D7" s="18"/>
      <c r="E7" s="19">
        <v>209834147</v>
      </c>
      <c r="F7" s="20">
        <v>209834147</v>
      </c>
      <c r="G7" s="20">
        <v>161621618</v>
      </c>
      <c r="H7" s="20">
        <v>-96544940</v>
      </c>
      <c r="I7" s="20">
        <v>-16423896</v>
      </c>
      <c r="J7" s="20">
        <v>48652782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48652782</v>
      </c>
      <c r="X7" s="20">
        <v>52458549</v>
      </c>
      <c r="Y7" s="20">
        <v>-3805767</v>
      </c>
      <c r="Z7" s="21">
        <v>-7.2548079818219913</v>
      </c>
      <c r="AA7" s="22">
        <v>209834147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45364097</v>
      </c>
      <c r="D13" s="29">
        <f>SUM(D6:D12)</f>
        <v>0</v>
      </c>
      <c r="E13" s="30">
        <f t="shared" si="0"/>
        <v>209834147</v>
      </c>
      <c r="F13" s="31">
        <f t="shared" si="0"/>
        <v>209834147</v>
      </c>
      <c r="G13" s="31">
        <f t="shared" si="0"/>
        <v>161621618</v>
      </c>
      <c r="H13" s="31">
        <f t="shared" si="0"/>
        <v>-96544940</v>
      </c>
      <c r="I13" s="31">
        <f t="shared" si="0"/>
        <v>-16423896</v>
      </c>
      <c r="J13" s="31">
        <f t="shared" si="0"/>
        <v>48652782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48652782</v>
      </c>
      <c r="X13" s="31">
        <f t="shared" si="0"/>
        <v>52458549</v>
      </c>
      <c r="Y13" s="31">
        <f t="shared" si="0"/>
        <v>-3805767</v>
      </c>
      <c r="Z13" s="32">
        <f>+IF(X13&lt;&gt;0,+(Y13/X13)*100,0)</f>
        <v>-7.2548079818219913</v>
      </c>
      <c r="AA13" s="33">
        <f>SUM(AA6:AA12)</f>
        <v>209834147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74599655</v>
      </c>
      <c r="D17" s="18"/>
      <c r="E17" s="19">
        <v>79977980</v>
      </c>
      <c r="F17" s="20">
        <v>79977980</v>
      </c>
      <c r="G17" s="24">
        <v>73501374</v>
      </c>
      <c r="H17" s="24">
        <v>820106</v>
      </c>
      <c r="I17" s="24">
        <v>-556351</v>
      </c>
      <c r="J17" s="20">
        <v>73765129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73765129</v>
      </c>
      <c r="X17" s="20">
        <v>19994568</v>
      </c>
      <c r="Y17" s="24">
        <v>53770561</v>
      </c>
      <c r="Z17" s="25">
        <v>268.9258452595725</v>
      </c>
      <c r="AA17" s="26">
        <v>79977980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74599655</v>
      </c>
      <c r="D25" s="29">
        <f t="shared" ref="D25:Y25" si="1">SUM(D15:D24)</f>
        <v>0</v>
      </c>
      <c r="E25" s="35">
        <f t="shared" si="1"/>
        <v>79977980</v>
      </c>
      <c r="F25" s="36">
        <f t="shared" si="1"/>
        <v>79977980</v>
      </c>
      <c r="G25" s="36">
        <f t="shared" si="1"/>
        <v>73501374</v>
      </c>
      <c r="H25" s="36">
        <f t="shared" si="1"/>
        <v>820106</v>
      </c>
      <c r="I25" s="36">
        <f t="shared" si="1"/>
        <v>-556351</v>
      </c>
      <c r="J25" s="36">
        <f t="shared" si="1"/>
        <v>73765129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73765129</v>
      </c>
      <c r="X25" s="36">
        <f t="shared" si="1"/>
        <v>19994568</v>
      </c>
      <c r="Y25" s="36">
        <f t="shared" si="1"/>
        <v>53770561</v>
      </c>
      <c r="Z25" s="37">
        <f>+IF(X25&lt;&gt;0,+(Y25/X25)*100,0)</f>
        <v>268.9258452595725</v>
      </c>
      <c r="AA25" s="38">
        <f>SUM(AA15:AA24)</f>
        <v>79977980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119963752</v>
      </c>
      <c r="D26" s="29">
        <f>+D13+D25</f>
        <v>0</v>
      </c>
      <c r="E26" s="30">
        <f t="shared" si="2"/>
        <v>289812127</v>
      </c>
      <c r="F26" s="31">
        <f t="shared" si="2"/>
        <v>289812127</v>
      </c>
      <c r="G26" s="31">
        <f t="shared" si="2"/>
        <v>235122992</v>
      </c>
      <c r="H26" s="31">
        <f t="shared" si="2"/>
        <v>-95724834</v>
      </c>
      <c r="I26" s="31">
        <f t="shared" si="2"/>
        <v>-16980247</v>
      </c>
      <c r="J26" s="31">
        <f t="shared" si="2"/>
        <v>122417911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122417911</v>
      </c>
      <c r="X26" s="31">
        <f t="shared" si="2"/>
        <v>72453117</v>
      </c>
      <c r="Y26" s="31">
        <f t="shared" si="2"/>
        <v>49964794</v>
      </c>
      <c r="Z26" s="32">
        <f>+IF(X26&lt;&gt;0,+(Y26/X26)*100,0)</f>
        <v>68.961552061314364</v>
      </c>
      <c r="AA26" s="33">
        <f>+AA13+AA25</f>
        <v>289812127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-77163501</v>
      </c>
      <c r="D35" s="18"/>
      <c r="E35" s="19">
        <v>-61847180</v>
      </c>
      <c r="F35" s="20">
        <v>-61847180</v>
      </c>
      <c r="G35" s="20">
        <v>-75864039</v>
      </c>
      <c r="H35" s="20">
        <v>1087070</v>
      </c>
      <c r="I35" s="20">
        <v>1239021</v>
      </c>
      <c r="J35" s="20">
        <v>-73537948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-73537948</v>
      </c>
      <c r="X35" s="20">
        <v>-15461802</v>
      </c>
      <c r="Y35" s="20">
        <v>-58076146</v>
      </c>
      <c r="Z35" s="21">
        <v>375.61046248037582</v>
      </c>
      <c r="AA35" s="22">
        <v>-61847180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-77163501</v>
      </c>
      <c r="D37" s="29">
        <f t="shared" ref="D37:Y37" si="3">SUM(D29:D36)</f>
        <v>0</v>
      </c>
      <c r="E37" s="30">
        <f t="shared" si="3"/>
        <v>-61847180</v>
      </c>
      <c r="F37" s="31">
        <f t="shared" si="3"/>
        <v>-61847180</v>
      </c>
      <c r="G37" s="31">
        <f t="shared" si="3"/>
        <v>-75864039</v>
      </c>
      <c r="H37" s="31">
        <f t="shared" si="3"/>
        <v>1087070</v>
      </c>
      <c r="I37" s="31">
        <f t="shared" si="3"/>
        <v>1239021</v>
      </c>
      <c r="J37" s="31">
        <f t="shared" si="3"/>
        <v>-73537948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-73537948</v>
      </c>
      <c r="X37" s="31">
        <f t="shared" si="3"/>
        <v>-15461802</v>
      </c>
      <c r="Y37" s="31">
        <f t="shared" si="3"/>
        <v>-58076146</v>
      </c>
      <c r="Z37" s="32">
        <f>+IF(X37&lt;&gt;0,+(Y37/X37)*100,0)</f>
        <v>375.61046248037582</v>
      </c>
      <c r="AA37" s="33">
        <f>SUM(AA29:AA36)</f>
        <v>-61847180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170826756</v>
      </c>
      <c r="D40" s="18"/>
      <c r="E40" s="19">
        <v>111651591</v>
      </c>
      <c r="F40" s="20">
        <v>111651591</v>
      </c>
      <c r="G40" s="20">
        <v>170826757</v>
      </c>
      <c r="H40" s="20"/>
      <c r="I40" s="20"/>
      <c r="J40" s="20">
        <v>170826757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170826757</v>
      </c>
      <c r="X40" s="20">
        <v>27912897</v>
      </c>
      <c r="Y40" s="20">
        <v>142913860</v>
      </c>
      <c r="Z40" s="21">
        <v>511.9993815045425</v>
      </c>
      <c r="AA40" s="22">
        <v>111651591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170826756</v>
      </c>
      <c r="D43" s="29">
        <f t="shared" ref="D43:Y43" si="4">SUM(D39:D42)</f>
        <v>0</v>
      </c>
      <c r="E43" s="35">
        <f t="shared" si="4"/>
        <v>111651591</v>
      </c>
      <c r="F43" s="36">
        <f t="shared" si="4"/>
        <v>111651591</v>
      </c>
      <c r="G43" s="36">
        <f t="shared" si="4"/>
        <v>170826757</v>
      </c>
      <c r="H43" s="36">
        <f t="shared" si="4"/>
        <v>0</v>
      </c>
      <c r="I43" s="36">
        <f t="shared" si="4"/>
        <v>0</v>
      </c>
      <c r="J43" s="36">
        <f t="shared" si="4"/>
        <v>170826757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170826757</v>
      </c>
      <c r="X43" s="36">
        <f t="shared" si="4"/>
        <v>27912897</v>
      </c>
      <c r="Y43" s="36">
        <f t="shared" si="4"/>
        <v>142913860</v>
      </c>
      <c r="Z43" s="37">
        <f>+IF(X43&lt;&gt;0,+(Y43/X43)*100,0)</f>
        <v>511.9993815045425</v>
      </c>
      <c r="AA43" s="38">
        <f>SUM(AA39:AA42)</f>
        <v>111651591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93663255</v>
      </c>
      <c r="D44" s="29">
        <f>+D37+D43</f>
        <v>0</v>
      </c>
      <c r="E44" s="30">
        <f t="shared" si="5"/>
        <v>49804411</v>
      </c>
      <c r="F44" s="31">
        <f t="shared" si="5"/>
        <v>49804411</v>
      </c>
      <c r="G44" s="31">
        <f t="shared" si="5"/>
        <v>94962718</v>
      </c>
      <c r="H44" s="31">
        <f t="shared" si="5"/>
        <v>1087070</v>
      </c>
      <c r="I44" s="31">
        <f t="shared" si="5"/>
        <v>1239021</v>
      </c>
      <c r="J44" s="31">
        <f t="shared" si="5"/>
        <v>97288809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97288809</v>
      </c>
      <c r="X44" s="31">
        <f t="shared" si="5"/>
        <v>12451095</v>
      </c>
      <c r="Y44" s="31">
        <f t="shared" si="5"/>
        <v>84837714</v>
      </c>
      <c r="Z44" s="32">
        <f>+IF(X44&lt;&gt;0,+(Y44/X44)*100,0)</f>
        <v>681.36749418424642</v>
      </c>
      <c r="AA44" s="33">
        <f>+AA37+AA43</f>
        <v>49804411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26300497</v>
      </c>
      <c r="D45" s="42">
        <f t="shared" si="6"/>
        <v>0</v>
      </c>
      <c r="E45" s="43">
        <f t="shared" si="6"/>
        <v>240007716</v>
      </c>
      <c r="F45" s="44">
        <f t="shared" si="6"/>
        <v>240007716</v>
      </c>
      <c r="G45" s="44">
        <f t="shared" si="6"/>
        <v>140160274</v>
      </c>
      <c r="H45" s="44">
        <f t="shared" si="6"/>
        <v>-96811904</v>
      </c>
      <c r="I45" s="44">
        <f t="shared" si="6"/>
        <v>-18219268</v>
      </c>
      <c r="J45" s="44">
        <f t="shared" si="6"/>
        <v>25129102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25129102</v>
      </c>
      <c r="X45" s="44">
        <f t="shared" si="6"/>
        <v>60002022</v>
      </c>
      <c r="Y45" s="44">
        <f t="shared" si="6"/>
        <v>-34872920</v>
      </c>
      <c r="Z45" s="45">
        <f>+IF(X45&lt;&gt;0,+(Y45/X45)*100,0)</f>
        <v>-58.119574703665819</v>
      </c>
      <c r="AA45" s="46">
        <f>+AA26-AA44</f>
        <v>240007716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-4499366</v>
      </c>
      <c r="D47" s="18"/>
      <c r="E47" s="19">
        <v>145510814</v>
      </c>
      <c r="F47" s="20">
        <v>145510814</v>
      </c>
      <c r="G47" s="20">
        <v>5440504</v>
      </c>
      <c r="H47" s="20">
        <v>-85373631</v>
      </c>
      <c r="I47" s="20">
        <v>-15531929</v>
      </c>
      <c r="J47" s="20">
        <v>-95465056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-95465056</v>
      </c>
      <c r="X47" s="20">
        <v>36377682</v>
      </c>
      <c r="Y47" s="20">
        <v>-131842738</v>
      </c>
      <c r="Z47" s="47">
        <v>-362.42754005051779</v>
      </c>
      <c r="AA47" s="22">
        <v>145510814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-4499366</v>
      </c>
      <c r="D50" s="50">
        <f t="shared" ref="D50:Y50" si="7">SUM(D47:D49)</f>
        <v>0</v>
      </c>
      <c r="E50" s="51">
        <f t="shared" si="7"/>
        <v>145510814</v>
      </c>
      <c r="F50" s="52">
        <f t="shared" si="7"/>
        <v>145510814</v>
      </c>
      <c r="G50" s="52">
        <f t="shared" si="7"/>
        <v>5440504</v>
      </c>
      <c r="H50" s="52">
        <f t="shared" si="7"/>
        <v>-85373631</v>
      </c>
      <c r="I50" s="52">
        <f t="shared" si="7"/>
        <v>-15531929</v>
      </c>
      <c r="J50" s="52">
        <f t="shared" si="7"/>
        <v>-95465056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-95465056</v>
      </c>
      <c r="X50" s="52">
        <f t="shared" si="7"/>
        <v>36377682</v>
      </c>
      <c r="Y50" s="52">
        <f t="shared" si="7"/>
        <v>-131842738</v>
      </c>
      <c r="Z50" s="53">
        <f>+IF(X50&lt;&gt;0,+(Y50/X50)*100,0)</f>
        <v>-362.42754005051779</v>
      </c>
      <c r="AA50" s="54">
        <f>SUM(AA47:AA49)</f>
        <v>145510814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25614657</v>
      </c>
      <c r="D7" s="18"/>
      <c r="E7" s="19">
        <v>17867785</v>
      </c>
      <c r="F7" s="20">
        <v>17867785</v>
      </c>
      <c r="G7" s="20">
        <v>28912701</v>
      </c>
      <c r="H7" s="20">
        <v>-365456</v>
      </c>
      <c r="I7" s="20">
        <v>1411132</v>
      </c>
      <c r="J7" s="20">
        <v>29958377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29958377</v>
      </c>
      <c r="X7" s="20">
        <v>4466952</v>
      </c>
      <c r="Y7" s="20">
        <v>25491425</v>
      </c>
      <c r="Z7" s="21">
        <v>570.66709022169925</v>
      </c>
      <c r="AA7" s="22">
        <v>17867785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25614657</v>
      </c>
      <c r="D13" s="29">
        <f>SUM(D6:D12)</f>
        <v>0</v>
      </c>
      <c r="E13" s="30">
        <f t="shared" si="0"/>
        <v>17867785</v>
      </c>
      <c r="F13" s="31">
        <f t="shared" si="0"/>
        <v>17867785</v>
      </c>
      <c r="G13" s="31">
        <f t="shared" si="0"/>
        <v>28912701</v>
      </c>
      <c r="H13" s="31">
        <f t="shared" si="0"/>
        <v>-365456</v>
      </c>
      <c r="I13" s="31">
        <f t="shared" si="0"/>
        <v>1411132</v>
      </c>
      <c r="J13" s="31">
        <f t="shared" si="0"/>
        <v>29958377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29958377</v>
      </c>
      <c r="X13" s="31">
        <f t="shared" si="0"/>
        <v>4466952</v>
      </c>
      <c r="Y13" s="31">
        <f t="shared" si="0"/>
        <v>25491425</v>
      </c>
      <c r="Z13" s="32">
        <f>+IF(X13&lt;&gt;0,+(Y13/X13)*100,0)</f>
        <v>570.66709022169925</v>
      </c>
      <c r="AA13" s="33">
        <f>SUM(AA6:AA12)</f>
        <v>17867785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55707593</v>
      </c>
      <c r="D17" s="18"/>
      <c r="E17" s="19">
        <v>29754691</v>
      </c>
      <c r="F17" s="20">
        <v>29754691</v>
      </c>
      <c r="G17" s="24">
        <v>62168801</v>
      </c>
      <c r="H17" s="24">
        <v>-6461209</v>
      </c>
      <c r="I17" s="24">
        <v>-971847</v>
      </c>
      <c r="J17" s="20">
        <v>54735745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54735745</v>
      </c>
      <c r="X17" s="20">
        <v>7438701</v>
      </c>
      <c r="Y17" s="24">
        <v>47297044</v>
      </c>
      <c r="Z17" s="25">
        <v>635.82396980332987</v>
      </c>
      <c r="AA17" s="26">
        <v>29754691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55707593</v>
      </c>
      <c r="D25" s="29">
        <f t="shared" ref="D25:Y25" si="1">SUM(D15:D24)</f>
        <v>0</v>
      </c>
      <c r="E25" s="35">
        <f t="shared" si="1"/>
        <v>29754691</v>
      </c>
      <c r="F25" s="36">
        <f t="shared" si="1"/>
        <v>29754691</v>
      </c>
      <c r="G25" s="36">
        <f t="shared" si="1"/>
        <v>62168801</v>
      </c>
      <c r="H25" s="36">
        <f t="shared" si="1"/>
        <v>-6461209</v>
      </c>
      <c r="I25" s="36">
        <f t="shared" si="1"/>
        <v>-971847</v>
      </c>
      <c r="J25" s="36">
        <f t="shared" si="1"/>
        <v>54735745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54735745</v>
      </c>
      <c r="X25" s="36">
        <f t="shared" si="1"/>
        <v>7438701</v>
      </c>
      <c r="Y25" s="36">
        <f t="shared" si="1"/>
        <v>47297044</v>
      </c>
      <c r="Z25" s="37">
        <f>+IF(X25&lt;&gt;0,+(Y25/X25)*100,0)</f>
        <v>635.82396980332987</v>
      </c>
      <c r="AA25" s="38">
        <f>SUM(AA15:AA24)</f>
        <v>29754691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81322250</v>
      </c>
      <c r="D26" s="29">
        <f>+D13+D25</f>
        <v>0</v>
      </c>
      <c r="E26" s="30">
        <f t="shared" si="2"/>
        <v>47622476</v>
      </c>
      <c r="F26" s="31">
        <f t="shared" si="2"/>
        <v>47622476</v>
      </c>
      <c r="G26" s="31">
        <f t="shared" si="2"/>
        <v>91081502</v>
      </c>
      <c r="H26" s="31">
        <f t="shared" si="2"/>
        <v>-6826665</v>
      </c>
      <c r="I26" s="31">
        <f t="shared" si="2"/>
        <v>439285</v>
      </c>
      <c r="J26" s="31">
        <f t="shared" si="2"/>
        <v>84694122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84694122</v>
      </c>
      <c r="X26" s="31">
        <f t="shared" si="2"/>
        <v>11905653</v>
      </c>
      <c r="Y26" s="31">
        <f t="shared" si="2"/>
        <v>72788469</v>
      </c>
      <c r="Z26" s="32">
        <f>+IF(X26&lt;&gt;0,+(Y26/X26)*100,0)</f>
        <v>611.37737678059318</v>
      </c>
      <c r="AA26" s="33">
        <f>+AA13+AA25</f>
        <v>47622476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5025595</v>
      </c>
      <c r="D35" s="18"/>
      <c r="E35" s="19"/>
      <c r="F35" s="20"/>
      <c r="G35" s="20">
        <v>5233967</v>
      </c>
      <c r="H35" s="20">
        <v>108939</v>
      </c>
      <c r="I35" s="20">
        <v>150519</v>
      </c>
      <c r="J35" s="20">
        <v>5493425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5493425</v>
      </c>
      <c r="X35" s="20"/>
      <c r="Y35" s="20">
        <v>5493425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5025595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5233967</v>
      </c>
      <c r="H37" s="31">
        <f t="shared" si="3"/>
        <v>108939</v>
      </c>
      <c r="I37" s="31">
        <f t="shared" si="3"/>
        <v>150519</v>
      </c>
      <c r="J37" s="31">
        <f t="shared" si="3"/>
        <v>5493425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5493425</v>
      </c>
      <c r="X37" s="31">
        <f t="shared" si="3"/>
        <v>0</v>
      </c>
      <c r="Y37" s="31">
        <f t="shared" si="3"/>
        <v>5493425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76721025</v>
      </c>
      <c r="D40" s="18"/>
      <c r="E40" s="19">
        <v>67501983</v>
      </c>
      <c r="F40" s="20">
        <v>67501983</v>
      </c>
      <c r="G40" s="20">
        <v>86038163</v>
      </c>
      <c r="H40" s="20">
        <v>-9317138</v>
      </c>
      <c r="I40" s="20"/>
      <c r="J40" s="20">
        <v>76721025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76721025</v>
      </c>
      <c r="X40" s="20">
        <v>16875495</v>
      </c>
      <c r="Y40" s="20">
        <v>59845530</v>
      </c>
      <c r="Z40" s="21">
        <v>354.62977530436882</v>
      </c>
      <c r="AA40" s="22">
        <v>67501983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76721025</v>
      </c>
      <c r="D43" s="29">
        <f t="shared" ref="D43:Y43" si="4">SUM(D39:D42)</f>
        <v>0</v>
      </c>
      <c r="E43" s="35">
        <f t="shared" si="4"/>
        <v>67501983</v>
      </c>
      <c r="F43" s="36">
        <f t="shared" si="4"/>
        <v>67501983</v>
      </c>
      <c r="G43" s="36">
        <f t="shared" si="4"/>
        <v>86038163</v>
      </c>
      <c r="H43" s="36">
        <f t="shared" si="4"/>
        <v>-9317138</v>
      </c>
      <c r="I43" s="36">
        <f t="shared" si="4"/>
        <v>0</v>
      </c>
      <c r="J43" s="36">
        <f t="shared" si="4"/>
        <v>76721025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76721025</v>
      </c>
      <c r="X43" s="36">
        <f t="shared" si="4"/>
        <v>16875495</v>
      </c>
      <c r="Y43" s="36">
        <f t="shared" si="4"/>
        <v>59845530</v>
      </c>
      <c r="Z43" s="37">
        <f>+IF(X43&lt;&gt;0,+(Y43/X43)*100,0)</f>
        <v>354.62977530436882</v>
      </c>
      <c r="AA43" s="38">
        <f>SUM(AA39:AA42)</f>
        <v>67501983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81746620</v>
      </c>
      <c r="D44" s="29">
        <f>+D37+D43</f>
        <v>0</v>
      </c>
      <c r="E44" s="30">
        <f t="shared" si="5"/>
        <v>67501983</v>
      </c>
      <c r="F44" s="31">
        <f t="shared" si="5"/>
        <v>67501983</v>
      </c>
      <c r="G44" s="31">
        <f t="shared" si="5"/>
        <v>91272130</v>
      </c>
      <c r="H44" s="31">
        <f t="shared" si="5"/>
        <v>-9208199</v>
      </c>
      <c r="I44" s="31">
        <f t="shared" si="5"/>
        <v>150519</v>
      </c>
      <c r="J44" s="31">
        <f t="shared" si="5"/>
        <v>82214450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82214450</v>
      </c>
      <c r="X44" s="31">
        <f t="shared" si="5"/>
        <v>16875495</v>
      </c>
      <c r="Y44" s="31">
        <f t="shared" si="5"/>
        <v>65338955</v>
      </c>
      <c r="Z44" s="32">
        <f>+IF(X44&lt;&gt;0,+(Y44/X44)*100,0)</f>
        <v>387.18245005553911</v>
      </c>
      <c r="AA44" s="33">
        <f>+AA37+AA43</f>
        <v>67501983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-424370</v>
      </c>
      <c r="D45" s="42">
        <f t="shared" si="6"/>
        <v>0</v>
      </c>
      <c r="E45" s="43">
        <f t="shared" si="6"/>
        <v>-19879507</v>
      </c>
      <c r="F45" s="44">
        <f t="shared" si="6"/>
        <v>-19879507</v>
      </c>
      <c r="G45" s="44">
        <f t="shared" si="6"/>
        <v>-190628</v>
      </c>
      <c r="H45" s="44">
        <f t="shared" si="6"/>
        <v>2381534</v>
      </c>
      <c r="I45" s="44">
        <f t="shared" si="6"/>
        <v>288766</v>
      </c>
      <c r="J45" s="44">
        <f t="shared" si="6"/>
        <v>2479672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2479672</v>
      </c>
      <c r="X45" s="44">
        <f t="shared" si="6"/>
        <v>-4969842</v>
      </c>
      <c r="Y45" s="44">
        <f t="shared" si="6"/>
        <v>7449514</v>
      </c>
      <c r="Z45" s="45">
        <f>+IF(X45&lt;&gt;0,+(Y45/X45)*100,0)</f>
        <v>-149.89438296026313</v>
      </c>
      <c r="AA45" s="46">
        <f>+AA26-AA44</f>
        <v>-19879507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-4517891</v>
      </c>
      <c r="D47" s="18"/>
      <c r="E47" s="19">
        <v>-27253780</v>
      </c>
      <c r="F47" s="20">
        <v>-27253780</v>
      </c>
      <c r="G47" s="20">
        <v>-759112</v>
      </c>
      <c r="H47" s="20">
        <v>2763347</v>
      </c>
      <c r="I47" s="20">
        <v>-1854950</v>
      </c>
      <c r="J47" s="20">
        <v>149285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149285</v>
      </c>
      <c r="X47" s="20">
        <v>-6813453</v>
      </c>
      <c r="Y47" s="20">
        <v>6962738</v>
      </c>
      <c r="Z47" s="47">
        <v>-102.19103294614347</v>
      </c>
      <c r="AA47" s="22">
        <v>-27253780</v>
      </c>
    </row>
    <row r="48" spans="1:27" ht="13.5" x14ac:dyDescent="0.25">
      <c r="A48" s="23" t="s">
        <v>73</v>
      </c>
      <c r="B48" s="17" t="s">
        <v>32</v>
      </c>
      <c r="C48" s="18">
        <v>-19027799</v>
      </c>
      <c r="D48" s="18"/>
      <c r="E48" s="19"/>
      <c r="F48" s="20"/>
      <c r="G48" s="20">
        <v>-18292099</v>
      </c>
      <c r="H48" s="20">
        <v>-735700</v>
      </c>
      <c r="I48" s="20"/>
      <c r="J48" s="20">
        <v>-19027799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-19027799</v>
      </c>
      <c r="X48" s="20"/>
      <c r="Y48" s="20">
        <v>-19027799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-23545690</v>
      </c>
      <c r="D50" s="50">
        <f t="shared" ref="D50:Y50" si="7">SUM(D47:D49)</f>
        <v>0</v>
      </c>
      <c r="E50" s="51">
        <f t="shared" si="7"/>
        <v>-27253780</v>
      </c>
      <c r="F50" s="52">
        <f t="shared" si="7"/>
        <v>-27253780</v>
      </c>
      <c r="G50" s="52">
        <f t="shared" si="7"/>
        <v>-19051211</v>
      </c>
      <c r="H50" s="52">
        <f t="shared" si="7"/>
        <v>2027647</v>
      </c>
      <c r="I50" s="52">
        <f t="shared" si="7"/>
        <v>-1854950</v>
      </c>
      <c r="J50" s="52">
        <f t="shared" si="7"/>
        <v>-18878514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-18878514</v>
      </c>
      <c r="X50" s="52">
        <f t="shared" si="7"/>
        <v>-6813453</v>
      </c>
      <c r="Y50" s="52">
        <f t="shared" si="7"/>
        <v>-12065061</v>
      </c>
      <c r="Z50" s="53">
        <f>+IF(X50&lt;&gt;0,+(Y50/X50)*100,0)</f>
        <v>177.07704155293948</v>
      </c>
      <c r="AA50" s="54">
        <f>SUM(AA47:AA49)</f>
        <v>-27253780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-20475153</v>
      </c>
      <c r="D6" s="18"/>
      <c r="E6" s="19">
        <v>11756575</v>
      </c>
      <c r="F6" s="20">
        <v>11756575</v>
      </c>
      <c r="G6" s="20">
        <v>-17773736</v>
      </c>
      <c r="H6" s="20">
        <v>-4682383</v>
      </c>
      <c r="I6" s="20">
        <v>-4168303</v>
      </c>
      <c r="J6" s="20">
        <v>-26624422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-26624422</v>
      </c>
      <c r="X6" s="20">
        <v>2939136</v>
      </c>
      <c r="Y6" s="20">
        <v>-29563558</v>
      </c>
      <c r="Z6" s="21">
        <v>-1005.8587965987284</v>
      </c>
      <c r="AA6" s="22">
        <v>11756575</v>
      </c>
    </row>
    <row r="7" spans="1:27" ht="13.5" x14ac:dyDescent="0.25">
      <c r="A7" s="23" t="s">
        <v>35</v>
      </c>
      <c r="B7" s="17" t="s">
        <v>32</v>
      </c>
      <c r="C7" s="18">
        <v>26098965</v>
      </c>
      <c r="D7" s="18"/>
      <c r="E7" s="19">
        <v>-4795279</v>
      </c>
      <c r="F7" s="20">
        <v>-4795279</v>
      </c>
      <c r="G7" s="20">
        <v>53606937</v>
      </c>
      <c r="H7" s="20">
        <v>-22345239</v>
      </c>
      <c r="I7" s="20">
        <v>3067650</v>
      </c>
      <c r="J7" s="20">
        <v>34329348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34329348</v>
      </c>
      <c r="X7" s="20">
        <v>-1198815</v>
      </c>
      <c r="Y7" s="20">
        <v>35528163</v>
      </c>
      <c r="Z7" s="21">
        <v>-2963.60681172658</v>
      </c>
      <c r="AA7" s="22">
        <v>-4795279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-13591184</v>
      </c>
      <c r="F8" s="20">
        <v>-13591184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-3397797</v>
      </c>
      <c r="Y8" s="20">
        <v>3397797</v>
      </c>
      <c r="Z8" s="21">
        <v>-100</v>
      </c>
      <c r="AA8" s="22">
        <v>-13591184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1033493</v>
      </c>
      <c r="D10" s="18"/>
      <c r="E10" s="19"/>
      <c r="F10" s="20"/>
      <c r="G10" s="20">
        <v>1362655</v>
      </c>
      <c r="H10" s="20">
        <v>1584964</v>
      </c>
      <c r="I10" s="20">
        <v>443607</v>
      </c>
      <c r="J10" s="20">
        <v>3391226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3391226</v>
      </c>
      <c r="X10" s="20"/>
      <c r="Y10" s="20">
        <v>3391226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870992</v>
      </c>
      <c r="D11" s="18"/>
      <c r="E11" s="19"/>
      <c r="F11" s="20"/>
      <c r="G11" s="24">
        <v>646100</v>
      </c>
      <c r="H11" s="24">
        <v>13721</v>
      </c>
      <c r="I11" s="24">
        <v>-328087</v>
      </c>
      <c r="J11" s="20">
        <v>331734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331734</v>
      </c>
      <c r="X11" s="20"/>
      <c r="Y11" s="24">
        <v>331734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-4864</v>
      </c>
      <c r="H12" s="20">
        <v>4864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7528297</v>
      </c>
      <c r="D13" s="29">
        <f>SUM(D6:D12)</f>
        <v>0</v>
      </c>
      <c r="E13" s="30">
        <f t="shared" si="0"/>
        <v>-6629888</v>
      </c>
      <c r="F13" s="31">
        <f t="shared" si="0"/>
        <v>-6629888</v>
      </c>
      <c r="G13" s="31">
        <f t="shared" si="0"/>
        <v>37837092</v>
      </c>
      <c r="H13" s="31">
        <f t="shared" si="0"/>
        <v>-25424073</v>
      </c>
      <c r="I13" s="31">
        <f t="shared" si="0"/>
        <v>-985133</v>
      </c>
      <c r="J13" s="31">
        <f t="shared" si="0"/>
        <v>11427886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11427886</v>
      </c>
      <c r="X13" s="31">
        <f t="shared" si="0"/>
        <v>-1657476</v>
      </c>
      <c r="Y13" s="31">
        <f t="shared" si="0"/>
        <v>13085362</v>
      </c>
      <c r="Z13" s="32">
        <f>+IF(X13&lt;&gt;0,+(Y13/X13)*100,0)</f>
        <v>-789.47520205420767</v>
      </c>
      <c r="AA13" s="33">
        <f>SUM(AA6:AA12)</f>
        <v>-6629888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44373659</v>
      </c>
      <c r="D17" s="18"/>
      <c r="E17" s="19">
        <v>-1853655</v>
      </c>
      <c r="F17" s="20">
        <v>-1853655</v>
      </c>
      <c r="G17" s="24">
        <v>47280455</v>
      </c>
      <c r="H17" s="24">
        <v>-2906987</v>
      </c>
      <c r="I17" s="24"/>
      <c r="J17" s="20">
        <v>44373468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44373468</v>
      </c>
      <c r="X17" s="20">
        <v>-463416</v>
      </c>
      <c r="Y17" s="24">
        <v>44836884</v>
      </c>
      <c r="Z17" s="25">
        <v>-9675.2990833290169</v>
      </c>
      <c r="AA17" s="26">
        <v>-1853655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44373659</v>
      </c>
      <c r="D25" s="29">
        <f t="shared" ref="D25:Y25" si="1">SUM(D15:D24)</f>
        <v>0</v>
      </c>
      <c r="E25" s="35">
        <f t="shared" si="1"/>
        <v>-1853655</v>
      </c>
      <c r="F25" s="36">
        <f t="shared" si="1"/>
        <v>-1853655</v>
      </c>
      <c r="G25" s="36">
        <f t="shared" si="1"/>
        <v>47280455</v>
      </c>
      <c r="H25" s="36">
        <f t="shared" si="1"/>
        <v>-2906987</v>
      </c>
      <c r="I25" s="36">
        <f t="shared" si="1"/>
        <v>0</v>
      </c>
      <c r="J25" s="36">
        <f t="shared" si="1"/>
        <v>44373468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44373468</v>
      </c>
      <c r="X25" s="36">
        <f t="shared" si="1"/>
        <v>-463416</v>
      </c>
      <c r="Y25" s="36">
        <f t="shared" si="1"/>
        <v>44836884</v>
      </c>
      <c r="Z25" s="37">
        <f>+IF(X25&lt;&gt;0,+(Y25/X25)*100,0)</f>
        <v>-9675.2990833290169</v>
      </c>
      <c r="AA25" s="38">
        <f>SUM(AA15:AA24)</f>
        <v>-1853655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51901956</v>
      </c>
      <c r="D26" s="29">
        <f>+D13+D25</f>
        <v>0</v>
      </c>
      <c r="E26" s="30">
        <f t="shared" si="2"/>
        <v>-8483543</v>
      </c>
      <c r="F26" s="31">
        <f t="shared" si="2"/>
        <v>-8483543</v>
      </c>
      <c r="G26" s="31">
        <f t="shared" si="2"/>
        <v>85117547</v>
      </c>
      <c r="H26" s="31">
        <f t="shared" si="2"/>
        <v>-28331060</v>
      </c>
      <c r="I26" s="31">
        <f t="shared" si="2"/>
        <v>-985133</v>
      </c>
      <c r="J26" s="31">
        <f t="shared" si="2"/>
        <v>55801354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55801354</v>
      </c>
      <c r="X26" s="31">
        <f t="shared" si="2"/>
        <v>-2120892</v>
      </c>
      <c r="Y26" s="31">
        <f t="shared" si="2"/>
        <v>57922246</v>
      </c>
      <c r="Z26" s="32">
        <f>+IF(X26&lt;&gt;0,+(Y26/X26)*100,0)</f>
        <v>-2731.0323203633188</v>
      </c>
      <c r="AA26" s="33">
        <f>+AA13+AA25</f>
        <v>-8483543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-8793</v>
      </c>
      <c r="D31" s="18"/>
      <c r="E31" s="19"/>
      <c r="F31" s="20"/>
      <c r="G31" s="20">
        <v>-10550</v>
      </c>
      <c r="H31" s="20">
        <v>-1699</v>
      </c>
      <c r="I31" s="20">
        <v>-1965</v>
      </c>
      <c r="J31" s="20">
        <v>-14214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-14214</v>
      </c>
      <c r="X31" s="20"/>
      <c r="Y31" s="20">
        <v>-14214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4986955</v>
      </c>
      <c r="D32" s="18"/>
      <c r="E32" s="19">
        <v>-3421507</v>
      </c>
      <c r="F32" s="20">
        <v>-3421507</v>
      </c>
      <c r="G32" s="20">
        <v>4641549</v>
      </c>
      <c r="H32" s="20">
        <v>-508389</v>
      </c>
      <c r="I32" s="20">
        <v>-3991348</v>
      </c>
      <c r="J32" s="20">
        <v>141812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141812</v>
      </c>
      <c r="X32" s="20">
        <v>-855381</v>
      </c>
      <c r="Y32" s="20">
        <v>997193</v>
      </c>
      <c r="Z32" s="21">
        <v>-116.57881107950725</v>
      </c>
      <c r="AA32" s="22">
        <v>-3421507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249000</v>
      </c>
      <c r="H33" s="20"/>
      <c r="I33" s="20">
        <v>-7150</v>
      </c>
      <c r="J33" s="20">
        <v>241850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241850</v>
      </c>
      <c r="X33" s="20"/>
      <c r="Y33" s="20">
        <v>241850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21080178</v>
      </c>
      <c r="D35" s="18"/>
      <c r="E35" s="19"/>
      <c r="F35" s="20"/>
      <c r="G35" s="20">
        <v>21425275</v>
      </c>
      <c r="H35" s="20">
        <v>400946</v>
      </c>
      <c r="I35" s="20">
        <v>383691</v>
      </c>
      <c r="J35" s="20">
        <v>22209912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22209912</v>
      </c>
      <c r="X35" s="20"/>
      <c r="Y35" s="20">
        <v>22209912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26058340</v>
      </c>
      <c r="D37" s="29">
        <f t="shared" ref="D37:Y37" si="3">SUM(D29:D36)</f>
        <v>0</v>
      </c>
      <c r="E37" s="30">
        <f t="shared" si="3"/>
        <v>-3421507</v>
      </c>
      <c r="F37" s="31">
        <f t="shared" si="3"/>
        <v>-3421507</v>
      </c>
      <c r="G37" s="31">
        <f t="shared" si="3"/>
        <v>26305274</v>
      </c>
      <c r="H37" s="31">
        <f t="shared" si="3"/>
        <v>-109142</v>
      </c>
      <c r="I37" s="31">
        <f t="shared" si="3"/>
        <v>-3616772</v>
      </c>
      <c r="J37" s="31">
        <f t="shared" si="3"/>
        <v>22579360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22579360</v>
      </c>
      <c r="X37" s="31">
        <f t="shared" si="3"/>
        <v>-855381</v>
      </c>
      <c r="Y37" s="31">
        <f t="shared" si="3"/>
        <v>23434741</v>
      </c>
      <c r="Z37" s="32">
        <f>+IF(X37&lt;&gt;0,+(Y37/X37)*100,0)</f>
        <v>-2739.6845382350089</v>
      </c>
      <c r="AA37" s="33">
        <f>SUM(AA29:AA36)</f>
        <v>-3421507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35942812</v>
      </c>
      <c r="D40" s="18"/>
      <c r="E40" s="19"/>
      <c r="F40" s="20"/>
      <c r="G40" s="20">
        <v>35942812</v>
      </c>
      <c r="H40" s="20"/>
      <c r="I40" s="20"/>
      <c r="J40" s="20">
        <v>35942812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35942812</v>
      </c>
      <c r="X40" s="20"/>
      <c r="Y40" s="20">
        <v>35942812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35942812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35942812</v>
      </c>
      <c r="H43" s="36">
        <f t="shared" si="4"/>
        <v>0</v>
      </c>
      <c r="I43" s="36">
        <f t="shared" si="4"/>
        <v>0</v>
      </c>
      <c r="J43" s="36">
        <f t="shared" si="4"/>
        <v>35942812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35942812</v>
      </c>
      <c r="X43" s="36">
        <f t="shared" si="4"/>
        <v>0</v>
      </c>
      <c r="Y43" s="36">
        <f t="shared" si="4"/>
        <v>35942812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62001152</v>
      </c>
      <c r="D44" s="29">
        <f>+D37+D43</f>
        <v>0</v>
      </c>
      <c r="E44" s="30">
        <f t="shared" si="5"/>
        <v>-3421507</v>
      </c>
      <c r="F44" s="31">
        <f t="shared" si="5"/>
        <v>-3421507</v>
      </c>
      <c r="G44" s="31">
        <f t="shared" si="5"/>
        <v>62248086</v>
      </c>
      <c r="H44" s="31">
        <f t="shared" si="5"/>
        <v>-109142</v>
      </c>
      <c r="I44" s="31">
        <f t="shared" si="5"/>
        <v>-3616772</v>
      </c>
      <c r="J44" s="31">
        <f t="shared" si="5"/>
        <v>58522172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58522172</v>
      </c>
      <c r="X44" s="31">
        <f t="shared" si="5"/>
        <v>-855381</v>
      </c>
      <c r="Y44" s="31">
        <f t="shared" si="5"/>
        <v>59377553</v>
      </c>
      <c r="Z44" s="32">
        <f>+IF(X44&lt;&gt;0,+(Y44/X44)*100,0)</f>
        <v>-6941.649744382913</v>
      </c>
      <c r="AA44" s="33">
        <f>+AA37+AA43</f>
        <v>-3421507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-10099196</v>
      </c>
      <c r="D45" s="42">
        <f t="shared" si="6"/>
        <v>0</v>
      </c>
      <c r="E45" s="43">
        <f t="shared" si="6"/>
        <v>-5062036</v>
      </c>
      <c r="F45" s="44">
        <f t="shared" si="6"/>
        <v>-5062036</v>
      </c>
      <c r="G45" s="44">
        <f t="shared" si="6"/>
        <v>22869461</v>
      </c>
      <c r="H45" s="44">
        <f t="shared" si="6"/>
        <v>-28221918</v>
      </c>
      <c r="I45" s="44">
        <f t="shared" si="6"/>
        <v>2631639</v>
      </c>
      <c r="J45" s="44">
        <f t="shared" si="6"/>
        <v>-2720818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-2720818</v>
      </c>
      <c r="X45" s="44">
        <f t="shared" si="6"/>
        <v>-1265511</v>
      </c>
      <c r="Y45" s="44">
        <f t="shared" si="6"/>
        <v>-1455307</v>
      </c>
      <c r="Z45" s="45">
        <f>+IF(X45&lt;&gt;0,+(Y45/X45)*100,0)</f>
        <v>114.99757805345034</v>
      </c>
      <c r="AA45" s="46">
        <f>+AA26-AA44</f>
        <v>-5062036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-42061084</v>
      </c>
      <c r="D47" s="18"/>
      <c r="E47" s="19">
        <v>-5062036</v>
      </c>
      <c r="F47" s="20">
        <v>-5062036</v>
      </c>
      <c r="G47" s="20">
        <v>-42061084</v>
      </c>
      <c r="H47" s="20"/>
      <c r="I47" s="20"/>
      <c r="J47" s="20">
        <v>-42061084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-42061084</v>
      </c>
      <c r="X47" s="20">
        <v>-1265511</v>
      </c>
      <c r="Y47" s="20">
        <v>-40795573</v>
      </c>
      <c r="Z47" s="47">
        <v>3223.6442828233025</v>
      </c>
      <c r="AA47" s="22">
        <v>-5062036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-42061084</v>
      </c>
      <c r="D50" s="50">
        <f t="shared" ref="D50:Y50" si="7">SUM(D47:D49)</f>
        <v>0</v>
      </c>
      <c r="E50" s="51">
        <f t="shared" si="7"/>
        <v>-5062036</v>
      </c>
      <c r="F50" s="52">
        <f t="shared" si="7"/>
        <v>-5062036</v>
      </c>
      <c r="G50" s="52">
        <f t="shared" si="7"/>
        <v>-42061084</v>
      </c>
      <c r="H50" s="52">
        <f t="shared" si="7"/>
        <v>0</v>
      </c>
      <c r="I50" s="52">
        <f t="shared" si="7"/>
        <v>0</v>
      </c>
      <c r="J50" s="52">
        <f t="shared" si="7"/>
        <v>-42061084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-42061084</v>
      </c>
      <c r="X50" s="52">
        <f t="shared" si="7"/>
        <v>-1265511</v>
      </c>
      <c r="Y50" s="52">
        <f t="shared" si="7"/>
        <v>-40795573</v>
      </c>
      <c r="Z50" s="53">
        <f>+IF(X50&lt;&gt;0,+(Y50/X50)*100,0)</f>
        <v>3223.6442828233025</v>
      </c>
      <c r="AA50" s="54">
        <f>SUM(AA47:AA49)</f>
        <v>-5062036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170426338</v>
      </c>
      <c r="F6" s="20">
        <v>170426338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42606585</v>
      </c>
      <c r="Y6" s="20">
        <v>-42606585</v>
      </c>
      <c r="Z6" s="21">
        <v>-100</v>
      </c>
      <c r="AA6" s="22">
        <v>170426338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108961111</v>
      </c>
      <c r="F7" s="20">
        <v>108961111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27240282</v>
      </c>
      <c r="Y7" s="20">
        <v>-27240282</v>
      </c>
      <c r="Z7" s="21">
        <v>-100</v>
      </c>
      <c r="AA7" s="22">
        <v>108961111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-265024</v>
      </c>
      <c r="F10" s="20">
        <v>-265024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-66258</v>
      </c>
      <c r="Y10" s="20">
        <v>66258</v>
      </c>
      <c r="Z10" s="21">
        <v>-100</v>
      </c>
      <c r="AA10" s="22">
        <v>-265024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279122425</v>
      </c>
      <c r="F13" s="31">
        <f t="shared" si="0"/>
        <v>279122425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69780609</v>
      </c>
      <c r="Y13" s="31">
        <f t="shared" si="0"/>
        <v>-69780609</v>
      </c>
      <c r="Z13" s="32">
        <f>+IF(X13&lt;&gt;0,+(Y13/X13)*100,0)</f>
        <v>-100</v>
      </c>
      <c r="AA13" s="33">
        <f>SUM(AA6:AA12)</f>
        <v>279122425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61606690</v>
      </c>
      <c r="D17" s="18"/>
      <c r="E17" s="19">
        <v>36924438</v>
      </c>
      <c r="F17" s="20">
        <v>36924438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9231108</v>
      </c>
      <c r="Y17" s="24">
        <v>-9231108</v>
      </c>
      <c r="Z17" s="25">
        <v>-100</v>
      </c>
      <c r="AA17" s="26">
        <v>36924438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61606690</v>
      </c>
      <c r="D25" s="29">
        <f t="shared" ref="D25:Y25" si="1">SUM(D15:D24)</f>
        <v>0</v>
      </c>
      <c r="E25" s="35">
        <f t="shared" si="1"/>
        <v>36924438</v>
      </c>
      <c r="F25" s="36">
        <f t="shared" si="1"/>
        <v>36924438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9231108</v>
      </c>
      <c r="Y25" s="36">
        <f t="shared" si="1"/>
        <v>-9231108</v>
      </c>
      <c r="Z25" s="37">
        <f>+IF(X25&lt;&gt;0,+(Y25/X25)*100,0)</f>
        <v>-100</v>
      </c>
      <c r="AA25" s="38">
        <f>SUM(AA15:AA24)</f>
        <v>36924438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61606690</v>
      </c>
      <c r="D26" s="29">
        <f>+D13+D25</f>
        <v>0</v>
      </c>
      <c r="E26" s="30">
        <f t="shared" si="2"/>
        <v>316046863</v>
      </c>
      <c r="F26" s="31">
        <f t="shared" si="2"/>
        <v>316046863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79011717</v>
      </c>
      <c r="Y26" s="31">
        <f t="shared" si="2"/>
        <v>-79011717</v>
      </c>
      <c r="Z26" s="32">
        <f>+IF(X26&lt;&gt;0,+(Y26/X26)*100,0)</f>
        <v>-100</v>
      </c>
      <c r="AA26" s="33">
        <f>+AA13+AA25</f>
        <v>316046863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136926555</v>
      </c>
      <c r="F32" s="20">
        <v>136926555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34231638</v>
      </c>
      <c r="Y32" s="20">
        <v>-34231638</v>
      </c>
      <c r="Z32" s="21">
        <v>-100</v>
      </c>
      <c r="AA32" s="22">
        <v>136926555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-30000000</v>
      </c>
      <c r="F33" s="20">
        <v>-30000000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-7500000</v>
      </c>
      <c r="Y33" s="20">
        <v>7500000</v>
      </c>
      <c r="Z33" s="21">
        <v>-100</v>
      </c>
      <c r="AA33" s="22">
        <v>-30000000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106926555</v>
      </c>
      <c r="F37" s="31">
        <f t="shared" si="3"/>
        <v>106926555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26731638</v>
      </c>
      <c r="Y37" s="31">
        <f t="shared" si="3"/>
        <v>-26731638</v>
      </c>
      <c r="Z37" s="32">
        <f>+IF(X37&lt;&gt;0,+(Y37/X37)*100,0)</f>
        <v>-100</v>
      </c>
      <c r="AA37" s="33">
        <f>SUM(AA29:AA36)</f>
        <v>106926555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506718</v>
      </c>
      <c r="F40" s="20">
        <v>506718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126681</v>
      </c>
      <c r="Y40" s="20">
        <v>-126681</v>
      </c>
      <c r="Z40" s="21">
        <v>-100</v>
      </c>
      <c r="AA40" s="22">
        <v>506718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506718</v>
      </c>
      <c r="F43" s="36">
        <f t="shared" si="4"/>
        <v>506718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126681</v>
      </c>
      <c r="Y43" s="36">
        <f t="shared" si="4"/>
        <v>-126681</v>
      </c>
      <c r="Z43" s="37">
        <f>+IF(X43&lt;&gt;0,+(Y43/X43)*100,0)</f>
        <v>-100</v>
      </c>
      <c r="AA43" s="38">
        <f>SUM(AA39:AA42)</f>
        <v>506718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107433273</v>
      </c>
      <c r="F44" s="31">
        <f t="shared" si="5"/>
        <v>107433273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26858319</v>
      </c>
      <c r="Y44" s="31">
        <f t="shared" si="5"/>
        <v>-26858319</v>
      </c>
      <c r="Z44" s="32">
        <f>+IF(X44&lt;&gt;0,+(Y44/X44)*100,0)</f>
        <v>-100</v>
      </c>
      <c r="AA44" s="33">
        <f>+AA37+AA43</f>
        <v>107433273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61606690</v>
      </c>
      <c r="D45" s="42">
        <f t="shared" si="6"/>
        <v>0</v>
      </c>
      <c r="E45" s="43">
        <f t="shared" si="6"/>
        <v>208613590</v>
      </c>
      <c r="F45" s="44">
        <f t="shared" si="6"/>
        <v>208613590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52153398</v>
      </c>
      <c r="Y45" s="44">
        <f t="shared" si="6"/>
        <v>-52153398</v>
      </c>
      <c r="Z45" s="45">
        <f>+IF(X45&lt;&gt;0,+(Y45/X45)*100,0)</f>
        <v>-100</v>
      </c>
      <c r="AA45" s="46">
        <f>+AA26-AA44</f>
        <v>208613590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166874009</v>
      </c>
      <c r="D6" s="18"/>
      <c r="E6" s="19"/>
      <c r="F6" s="20"/>
      <c r="G6" s="20"/>
      <c r="H6" s="20">
        <v>26942530</v>
      </c>
      <c r="I6" s="20">
        <v>22962796</v>
      </c>
      <c r="J6" s="20">
        <v>49905326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49905326</v>
      </c>
      <c r="X6" s="20"/>
      <c r="Y6" s="20">
        <v>49905326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-43559261</v>
      </c>
      <c r="D7" s="18"/>
      <c r="E7" s="19">
        <v>-1</v>
      </c>
      <c r="F7" s="20">
        <v>-1</v>
      </c>
      <c r="G7" s="20"/>
      <c r="H7" s="20">
        <v>3241909</v>
      </c>
      <c r="I7" s="20">
        <v>1807837</v>
      </c>
      <c r="J7" s="20">
        <v>5049746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5049746</v>
      </c>
      <c r="X7" s="20">
        <v>-1313772</v>
      </c>
      <c r="Y7" s="20">
        <v>6363518</v>
      </c>
      <c r="Z7" s="21">
        <v>-484.37004289937676</v>
      </c>
      <c r="AA7" s="22">
        <v>-1</v>
      </c>
    </row>
    <row r="8" spans="1:27" ht="13.5" x14ac:dyDescent="0.25">
      <c r="A8" s="23" t="s">
        <v>36</v>
      </c>
      <c r="B8" s="17" t="s">
        <v>32</v>
      </c>
      <c r="C8" s="18">
        <v>-35942829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87371919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0</v>
      </c>
      <c r="H13" s="31">
        <f t="shared" si="0"/>
        <v>30184439</v>
      </c>
      <c r="I13" s="31">
        <f t="shared" si="0"/>
        <v>24770633</v>
      </c>
      <c r="J13" s="31">
        <f t="shared" si="0"/>
        <v>54955072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54955072</v>
      </c>
      <c r="X13" s="31">
        <f t="shared" si="0"/>
        <v>-1313772</v>
      </c>
      <c r="Y13" s="31">
        <f t="shared" si="0"/>
        <v>56268844</v>
      </c>
      <c r="Z13" s="32">
        <f>+IF(X13&lt;&gt;0,+(Y13/X13)*100,0)</f>
        <v>-4282.9991809842195</v>
      </c>
      <c r="AA13" s="33">
        <f>SUM(AA6:AA12)</f>
        <v>-1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-727520</v>
      </c>
      <c r="D17" s="18"/>
      <c r="E17" s="19">
        <v>-700100</v>
      </c>
      <c r="F17" s="20">
        <v>-700100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-177128</v>
      </c>
      <c r="Y17" s="24">
        <v>177128</v>
      </c>
      <c r="Z17" s="25">
        <v>-100</v>
      </c>
      <c r="AA17" s="26">
        <v>-700100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-727520</v>
      </c>
      <c r="D25" s="29">
        <f t="shared" ref="D25:Y25" si="1">SUM(D15:D24)</f>
        <v>0</v>
      </c>
      <c r="E25" s="35">
        <f t="shared" si="1"/>
        <v>-700100</v>
      </c>
      <c r="F25" s="36">
        <f t="shared" si="1"/>
        <v>-700100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-177128</v>
      </c>
      <c r="Y25" s="36">
        <f t="shared" si="1"/>
        <v>177128</v>
      </c>
      <c r="Z25" s="37">
        <f>+IF(X25&lt;&gt;0,+(Y25/X25)*100,0)</f>
        <v>-100</v>
      </c>
      <c r="AA25" s="38">
        <f>SUM(AA15:AA24)</f>
        <v>-700100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86644399</v>
      </c>
      <c r="D26" s="29">
        <f>+D13+D25</f>
        <v>0</v>
      </c>
      <c r="E26" s="30">
        <f t="shared" si="2"/>
        <v>-700101</v>
      </c>
      <c r="F26" s="31">
        <f t="shared" si="2"/>
        <v>-700101</v>
      </c>
      <c r="G26" s="31">
        <f t="shared" si="2"/>
        <v>0</v>
      </c>
      <c r="H26" s="31">
        <f t="shared" si="2"/>
        <v>30184439</v>
      </c>
      <c r="I26" s="31">
        <f t="shared" si="2"/>
        <v>24770633</v>
      </c>
      <c r="J26" s="31">
        <f t="shared" si="2"/>
        <v>54955072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54955072</v>
      </c>
      <c r="X26" s="31">
        <f t="shared" si="2"/>
        <v>-1490900</v>
      </c>
      <c r="Y26" s="31">
        <f t="shared" si="2"/>
        <v>56445972</v>
      </c>
      <c r="Z26" s="32">
        <f>+IF(X26&lt;&gt;0,+(Y26/X26)*100,0)</f>
        <v>-3786.033402642699</v>
      </c>
      <c r="AA26" s="33">
        <f>+AA13+AA25</f>
        <v>-700101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-4727685</v>
      </c>
      <c r="D40" s="18"/>
      <c r="E40" s="19">
        <v>1535000</v>
      </c>
      <c r="F40" s="20">
        <v>1535000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274700</v>
      </c>
      <c r="Y40" s="20">
        <v>-274700</v>
      </c>
      <c r="Z40" s="21">
        <v>-100</v>
      </c>
      <c r="AA40" s="22">
        <v>1535000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-4727685</v>
      </c>
      <c r="D43" s="29">
        <f t="shared" ref="D43:Y43" si="4">SUM(D39:D42)</f>
        <v>0</v>
      </c>
      <c r="E43" s="35">
        <f t="shared" si="4"/>
        <v>1535000</v>
      </c>
      <c r="F43" s="36">
        <f t="shared" si="4"/>
        <v>1535000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274700</v>
      </c>
      <c r="Y43" s="36">
        <f t="shared" si="4"/>
        <v>-274700</v>
      </c>
      <c r="Z43" s="37">
        <f>+IF(X43&lt;&gt;0,+(Y43/X43)*100,0)</f>
        <v>-100</v>
      </c>
      <c r="AA43" s="38">
        <f>SUM(AA39:AA42)</f>
        <v>1535000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-4727685</v>
      </c>
      <c r="D44" s="29">
        <f>+D37+D43</f>
        <v>0</v>
      </c>
      <c r="E44" s="30">
        <f t="shared" si="5"/>
        <v>1535000</v>
      </c>
      <c r="F44" s="31">
        <f t="shared" si="5"/>
        <v>1535000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274700</v>
      </c>
      <c r="Y44" s="31">
        <f t="shared" si="5"/>
        <v>-274700</v>
      </c>
      <c r="Z44" s="32">
        <f>+IF(X44&lt;&gt;0,+(Y44/X44)*100,0)</f>
        <v>-100</v>
      </c>
      <c r="AA44" s="33">
        <f>+AA37+AA43</f>
        <v>1535000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91372084</v>
      </c>
      <c r="D45" s="42">
        <f t="shared" si="6"/>
        <v>0</v>
      </c>
      <c r="E45" s="43">
        <f t="shared" si="6"/>
        <v>-2235101</v>
      </c>
      <c r="F45" s="44">
        <f t="shared" si="6"/>
        <v>-2235101</v>
      </c>
      <c r="G45" s="44">
        <f t="shared" si="6"/>
        <v>0</v>
      </c>
      <c r="H45" s="44">
        <f t="shared" si="6"/>
        <v>30184439</v>
      </c>
      <c r="I45" s="44">
        <f t="shared" si="6"/>
        <v>24770633</v>
      </c>
      <c r="J45" s="44">
        <f t="shared" si="6"/>
        <v>54955072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54955072</v>
      </c>
      <c r="X45" s="44">
        <f t="shared" si="6"/>
        <v>-1765600</v>
      </c>
      <c r="Y45" s="44">
        <f t="shared" si="6"/>
        <v>56720672</v>
      </c>
      <c r="Z45" s="45">
        <f>+IF(X45&lt;&gt;0,+(Y45/X45)*100,0)</f>
        <v>-3212.5437245129133</v>
      </c>
      <c r="AA45" s="46">
        <f>+AA26-AA44</f>
        <v>-2235101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400661672</v>
      </c>
      <c r="D6" s="18"/>
      <c r="E6" s="19">
        <v>69830800</v>
      </c>
      <c r="F6" s="20">
        <v>69830800</v>
      </c>
      <c r="G6" s="20">
        <v>409516851</v>
      </c>
      <c r="H6" s="20">
        <v>4705471</v>
      </c>
      <c r="I6" s="20">
        <v>3432486</v>
      </c>
      <c r="J6" s="20">
        <v>417654808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417654808</v>
      </c>
      <c r="X6" s="20">
        <v>18851015</v>
      </c>
      <c r="Y6" s="20">
        <v>398803793</v>
      </c>
      <c r="Z6" s="21">
        <v>2115.5560748320445</v>
      </c>
      <c r="AA6" s="22">
        <v>69830800</v>
      </c>
    </row>
    <row r="7" spans="1:27" ht="13.5" x14ac:dyDescent="0.25">
      <c r="A7" s="23" t="s">
        <v>35</v>
      </c>
      <c r="B7" s="17" t="s">
        <v>32</v>
      </c>
      <c r="C7" s="18">
        <v>106025326</v>
      </c>
      <c r="D7" s="18"/>
      <c r="E7" s="19">
        <v>76469386</v>
      </c>
      <c r="F7" s="20">
        <v>76469386</v>
      </c>
      <c r="G7" s="20">
        <v>111414735</v>
      </c>
      <c r="H7" s="20">
        <v>3580325</v>
      </c>
      <c r="I7" s="20">
        <v>3971672</v>
      </c>
      <c r="J7" s="20">
        <v>118966732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118966732</v>
      </c>
      <c r="X7" s="20">
        <v>18607551</v>
      </c>
      <c r="Y7" s="20">
        <v>100359181</v>
      </c>
      <c r="Z7" s="21">
        <v>539.34653195361386</v>
      </c>
      <c r="AA7" s="22">
        <v>76469386</v>
      </c>
    </row>
    <row r="8" spans="1:27" ht="13.5" x14ac:dyDescent="0.25">
      <c r="A8" s="23" t="s">
        <v>36</v>
      </c>
      <c r="B8" s="17" t="s">
        <v>32</v>
      </c>
      <c r="C8" s="18">
        <v>-58922</v>
      </c>
      <c r="D8" s="18"/>
      <c r="E8" s="19">
        <v>112658286</v>
      </c>
      <c r="F8" s="20">
        <v>112658286</v>
      </c>
      <c r="G8" s="20">
        <v>-58922</v>
      </c>
      <c r="H8" s="20"/>
      <c r="I8" s="20"/>
      <c r="J8" s="20">
        <v>-58922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-58922</v>
      </c>
      <c r="X8" s="20">
        <v>112658286</v>
      </c>
      <c r="Y8" s="20">
        <v>-112717208</v>
      </c>
      <c r="Z8" s="21">
        <v>-100.05230152356481</v>
      </c>
      <c r="AA8" s="22">
        <v>112658286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-674445</v>
      </c>
      <c r="D10" s="18"/>
      <c r="E10" s="19">
        <v>-892832</v>
      </c>
      <c r="F10" s="20">
        <v>-892832</v>
      </c>
      <c r="G10" s="20">
        <v>-674445</v>
      </c>
      <c r="H10" s="20"/>
      <c r="I10" s="20"/>
      <c r="J10" s="20">
        <v>-674445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-674445</v>
      </c>
      <c r="X10" s="20">
        <v>-219193</v>
      </c>
      <c r="Y10" s="20">
        <v>-455252</v>
      </c>
      <c r="Z10" s="21">
        <v>207.69458878705066</v>
      </c>
      <c r="AA10" s="22">
        <v>-892832</v>
      </c>
    </row>
    <row r="11" spans="1:27" ht="13.5" x14ac:dyDescent="0.25">
      <c r="A11" s="23" t="s">
        <v>39</v>
      </c>
      <c r="B11" s="17" t="s">
        <v>32</v>
      </c>
      <c r="C11" s="18">
        <v>6169111</v>
      </c>
      <c r="D11" s="18"/>
      <c r="E11" s="19"/>
      <c r="F11" s="20"/>
      <c r="G11" s="24">
        <v>6169110</v>
      </c>
      <c r="H11" s="24">
        <v>257353</v>
      </c>
      <c r="I11" s="24"/>
      <c r="J11" s="20">
        <v>6426463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6426463</v>
      </c>
      <c r="X11" s="20"/>
      <c r="Y11" s="24">
        <v>6426463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-879224</v>
      </c>
      <c r="D12" s="18"/>
      <c r="E12" s="19"/>
      <c r="F12" s="20"/>
      <c r="G12" s="20">
        <v>-991328</v>
      </c>
      <c r="H12" s="20">
        <v>112103</v>
      </c>
      <c r="I12" s="20"/>
      <c r="J12" s="20">
        <v>-879225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-879225</v>
      </c>
      <c r="X12" s="20"/>
      <c r="Y12" s="20">
        <v>-879225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511243518</v>
      </c>
      <c r="D13" s="29">
        <f>SUM(D6:D12)</f>
        <v>0</v>
      </c>
      <c r="E13" s="30">
        <f t="shared" si="0"/>
        <v>258065640</v>
      </c>
      <c r="F13" s="31">
        <f t="shared" si="0"/>
        <v>258065640</v>
      </c>
      <c r="G13" s="31">
        <f t="shared" si="0"/>
        <v>525376001</v>
      </c>
      <c r="H13" s="31">
        <f t="shared" si="0"/>
        <v>8655252</v>
      </c>
      <c r="I13" s="31">
        <f t="shared" si="0"/>
        <v>7404158</v>
      </c>
      <c r="J13" s="31">
        <f t="shared" si="0"/>
        <v>541435411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541435411</v>
      </c>
      <c r="X13" s="31">
        <f t="shared" si="0"/>
        <v>149897659</v>
      </c>
      <c r="Y13" s="31">
        <f t="shared" si="0"/>
        <v>391537752</v>
      </c>
      <c r="Z13" s="32">
        <f>+IF(X13&lt;&gt;0,+(Y13/X13)*100,0)</f>
        <v>261.20338010081934</v>
      </c>
      <c r="AA13" s="33">
        <f>SUM(AA6:AA12)</f>
        <v>258065640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45938971</v>
      </c>
      <c r="D17" s="18"/>
      <c r="E17" s="19">
        <v>80604184</v>
      </c>
      <c r="F17" s="20">
        <v>80604184</v>
      </c>
      <c r="G17" s="24">
        <v>18569454</v>
      </c>
      <c r="H17" s="24">
        <v>27369517</v>
      </c>
      <c r="I17" s="24"/>
      <c r="J17" s="20">
        <v>45938971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45938971</v>
      </c>
      <c r="X17" s="20">
        <v>74502910</v>
      </c>
      <c r="Y17" s="24">
        <v>-28563939</v>
      </c>
      <c r="Z17" s="25">
        <v>-38.339360167274009</v>
      </c>
      <c r="AA17" s="26">
        <v>80604184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45938971</v>
      </c>
      <c r="D25" s="29">
        <f t="shared" ref="D25:Y25" si="1">SUM(D15:D24)</f>
        <v>0</v>
      </c>
      <c r="E25" s="35">
        <f t="shared" si="1"/>
        <v>80604184</v>
      </c>
      <c r="F25" s="36">
        <f t="shared" si="1"/>
        <v>80604184</v>
      </c>
      <c r="G25" s="36">
        <f t="shared" si="1"/>
        <v>18569454</v>
      </c>
      <c r="H25" s="36">
        <f t="shared" si="1"/>
        <v>27369517</v>
      </c>
      <c r="I25" s="36">
        <f t="shared" si="1"/>
        <v>0</v>
      </c>
      <c r="J25" s="36">
        <f t="shared" si="1"/>
        <v>45938971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45938971</v>
      </c>
      <c r="X25" s="36">
        <f t="shared" si="1"/>
        <v>74502910</v>
      </c>
      <c r="Y25" s="36">
        <f t="shared" si="1"/>
        <v>-28563939</v>
      </c>
      <c r="Z25" s="37">
        <f>+IF(X25&lt;&gt;0,+(Y25/X25)*100,0)</f>
        <v>-38.339360167274009</v>
      </c>
      <c r="AA25" s="38">
        <f>SUM(AA15:AA24)</f>
        <v>80604184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557182489</v>
      </c>
      <c r="D26" s="29">
        <f>+D13+D25</f>
        <v>0</v>
      </c>
      <c r="E26" s="30">
        <f t="shared" si="2"/>
        <v>338669824</v>
      </c>
      <c r="F26" s="31">
        <f t="shared" si="2"/>
        <v>338669824</v>
      </c>
      <c r="G26" s="31">
        <f t="shared" si="2"/>
        <v>543945455</v>
      </c>
      <c r="H26" s="31">
        <f t="shared" si="2"/>
        <v>36024769</v>
      </c>
      <c r="I26" s="31">
        <f t="shared" si="2"/>
        <v>7404158</v>
      </c>
      <c r="J26" s="31">
        <f t="shared" si="2"/>
        <v>587374382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587374382</v>
      </c>
      <c r="X26" s="31">
        <f t="shared" si="2"/>
        <v>224400569</v>
      </c>
      <c r="Y26" s="31">
        <f t="shared" si="2"/>
        <v>362973813</v>
      </c>
      <c r="Z26" s="32">
        <f>+IF(X26&lt;&gt;0,+(Y26/X26)*100,0)</f>
        <v>161.75262594810977</v>
      </c>
      <c r="AA26" s="33">
        <f>+AA13+AA25</f>
        <v>338669824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>
        <v>317101</v>
      </c>
      <c r="F30" s="20">
        <v>317101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77161</v>
      </c>
      <c r="Y30" s="20">
        <v>-77161</v>
      </c>
      <c r="Z30" s="21">
        <v>-100</v>
      </c>
      <c r="AA30" s="22">
        <v>317101</v>
      </c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-4342</v>
      </c>
      <c r="H31" s="20">
        <v>-2055</v>
      </c>
      <c r="I31" s="20">
        <v>-1995</v>
      </c>
      <c r="J31" s="20">
        <v>-8392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-8392</v>
      </c>
      <c r="X31" s="20"/>
      <c r="Y31" s="20">
        <v>-8392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-29267912</v>
      </c>
      <c r="D32" s="18"/>
      <c r="E32" s="19">
        <v>361080839</v>
      </c>
      <c r="F32" s="20">
        <v>361080839</v>
      </c>
      <c r="G32" s="20">
        <v>-12730316</v>
      </c>
      <c r="H32" s="20">
        <v>-15001267</v>
      </c>
      <c r="I32" s="20">
        <v>-1678283</v>
      </c>
      <c r="J32" s="20">
        <v>-29409866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-29409866</v>
      </c>
      <c r="X32" s="20">
        <v>314863005</v>
      </c>
      <c r="Y32" s="20">
        <v>-344272871</v>
      </c>
      <c r="Z32" s="21">
        <v>-109.34052763677333</v>
      </c>
      <c r="AA32" s="22">
        <v>361080839</v>
      </c>
    </row>
    <row r="33" spans="1:27" ht="13.5" x14ac:dyDescent="0.25">
      <c r="A33" s="23" t="s">
        <v>60</v>
      </c>
      <c r="B33" s="17" t="s">
        <v>32</v>
      </c>
      <c r="C33" s="18">
        <v>50200000</v>
      </c>
      <c r="D33" s="18"/>
      <c r="E33" s="19">
        <v>68658000</v>
      </c>
      <c r="F33" s="20">
        <v>68658000</v>
      </c>
      <c r="G33" s="20">
        <v>50200000</v>
      </c>
      <c r="H33" s="20"/>
      <c r="I33" s="20"/>
      <c r="J33" s="20">
        <v>50200000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50200000</v>
      </c>
      <c r="X33" s="20">
        <v>17164500</v>
      </c>
      <c r="Y33" s="20">
        <v>33035500</v>
      </c>
      <c r="Z33" s="21">
        <v>192.46409741035276</v>
      </c>
      <c r="AA33" s="22">
        <v>68658000</v>
      </c>
    </row>
    <row r="34" spans="1:27" ht="13.5" x14ac:dyDescent="0.25">
      <c r="A34" s="23" t="s">
        <v>61</v>
      </c>
      <c r="B34" s="17" t="s">
        <v>32</v>
      </c>
      <c r="C34" s="18">
        <v>26583765</v>
      </c>
      <c r="D34" s="18"/>
      <c r="E34" s="19">
        <v>29328363</v>
      </c>
      <c r="F34" s="20">
        <v>29328363</v>
      </c>
      <c r="G34" s="20">
        <v>26583765</v>
      </c>
      <c r="H34" s="20"/>
      <c r="I34" s="20"/>
      <c r="J34" s="20">
        <v>26583765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26583765</v>
      </c>
      <c r="X34" s="20">
        <v>29328363</v>
      </c>
      <c r="Y34" s="20">
        <v>-2744598</v>
      </c>
      <c r="Z34" s="21">
        <v>-9.3581697689707397</v>
      </c>
      <c r="AA34" s="22">
        <v>29328363</v>
      </c>
    </row>
    <row r="35" spans="1:27" ht="13.5" x14ac:dyDescent="0.25">
      <c r="A35" s="23" t="s">
        <v>39</v>
      </c>
      <c r="B35" s="17" t="s">
        <v>32</v>
      </c>
      <c r="C35" s="18">
        <v>62813723</v>
      </c>
      <c r="D35" s="18"/>
      <c r="E35" s="19"/>
      <c r="F35" s="20"/>
      <c r="G35" s="20">
        <v>64068267</v>
      </c>
      <c r="H35" s="20">
        <v>1262703</v>
      </c>
      <c r="I35" s="20">
        <v>1225680</v>
      </c>
      <c r="J35" s="20">
        <v>66556650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66556650</v>
      </c>
      <c r="X35" s="20"/>
      <c r="Y35" s="20">
        <v>66556650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110329576</v>
      </c>
      <c r="D37" s="29">
        <f t="shared" ref="D37:Y37" si="3">SUM(D29:D36)</f>
        <v>0</v>
      </c>
      <c r="E37" s="30">
        <f t="shared" si="3"/>
        <v>459384303</v>
      </c>
      <c r="F37" s="31">
        <f t="shared" si="3"/>
        <v>459384303</v>
      </c>
      <c r="G37" s="31">
        <f t="shared" si="3"/>
        <v>128117374</v>
      </c>
      <c r="H37" s="31">
        <f t="shared" si="3"/>
        <v>-13740619</v>
      </c>
      <c r="I37" s="31">
        <f t="shared" si="3"/>
        <v>-454598</v>
      </c>
      <c r="J37" s="31">
        <f t="shared" si="3"/>
        <v>113922157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113922157</v>
      </c>
      <c r="X37" s="31">
        <f t="shared" si="3"/>
        <v>361433029</v>
      </c>
      <c r="Y37" s="31">
        <f t="shared" si="3"/>
        <v>-247510872</v>
      </c>
      <c r="Z37" s="32">
        <f>+IF(X37&lt;&gt;0,+(Y37/X37)*100,0)</f>
        <v>-68.480424349928455</v>
      </c>
      <c r="AA37" s="33">
        <f>SUM(AA29:AA36)</f>
        <v>459384303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134041031</v>
      </c>
      <c r="D40" s="18"/>
      <c r="E40" s="19">
        <v>140475000</v>
      </c>
      <c r="F40" s="20">
        <v>140475000</v>
      </c>
      <c r="G40" s="20">
        <v>134041031</v>
      </c>
      <c r="H40" s="20"/>
      <c r="I40" s="20"/>
      <c r="J40" s="20">
        <v>134041031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134041031</v>
      </c>
      <c r="X40" s="20">
        <v>140475000</v>
      </c>
      <c r="Y40" s="20">
        <v>-6433969</v>
      </c>
      <c r="Z40" s="21">
        <v>-4.5801523402740703</v>
      </c>
      <c r="AA40" s="22">
        <v>140475000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134041031</v>
      </c>
      <c r="D43" s="29">
        <f t="shared" ref="D43:Y43" si="4">SUM(D39:D42)</f>
        <v>0</v>
      </c>
      <c r="E43" s="35">
        <f t="shared" si="4"/>
        <v>140475000</v>
      </c>
      <c r="F43" s="36">
        <f t="shared" si="4"/>
        <v>140475000</v>
      </c>
      <c r="G43" s="36">
        <f t="shared" si="4"/>
        <v>134041031</v>
      </c>
      <c r="H43" s="36">
        <f t="shared" si="4"/>
        <v>0</v>
      </c>
      <c r="I43" s="36">
        <f t="shared" si="4"/>
        <v>0</v>
      </c>
      <c r="J43" s="36">
        <f t="shared" si="4"/>
        <v>134041031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134041031</v>
      </c>
      <c r="X43" s="36">
        <f t="shared" si="4"/>
        <v>140475000</v>
      </c>
      <c r="Y43" s="36">
        <f t="shared" si="4"/>
        <v>-6433969</v>
      </c>
      <c r="Z43" s="37">
        <f>+IF(X43&lt;&gt;0,+(Y43/X43)*100,0)</f>
        <v>-4.5801523402740703</v>
      </c>
      <c r="AA43" s="38">
        <f>SUM(AA39:AA42)</f>
        <v>140475000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244370607</v>
      </c>
      <c r="D44" s="29">
        <f>+D37+D43</f>
        <v>0</v>
      </c>
      <c r="E44" s="30">
        <f t="shared" si="5"/>
        <v>599859303</v>
      </c>
      <c r="F44" s="31">
        <f t="shared" si="5"/>
        <v>599859303</v>
      </c>
      <c r="G44" s="31">
        <f t="shared" si="5"/>
        <v>262158405</v>
      </c>
      <c r="H44" s="31">
        <f t="shared" si="5"/>
        <v>-13740619</v>
      </c>
      <c r="I44" s="31">
        <f t="shared" si="5"/>
        <v>-454598</v>
      </c>
      <c r="J44" s="31">
        <f t="shared" si="5"/>
        <v>247963188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247963188</v>
      </c>
      <c r="X44" s="31">
        <f t="shared" si="5"/>
        <v>501908029</v>
      </c>
      <c r="Y44" s="31">
        <f t="shared" si="5"/>
        <v>-253944841</v>
      </c>
      <c r="Z44" s="32">
        <f>+IF(X44&lt;&gt;0,+(Y44/X44)*100,0)</f>
        <v>-50.595891344069329</v>
      </c>
      <c r="AA44" s="33">
        <f>+AA37+AA43</f>
        <v>599859303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312811882</v>
      </c>
      <c r="D45" s="42">
        <f t="shared" si="6"/>
        <v>0</v>
      </c>
      <c r="E45" s="43">
        <f t="shared" si="6"/>
        <v>-261189479</v>
      </c>
      <c r="F45" s="44">
        <f t="shared" si="6"/>
        <v>-261189479</v>
      </c>
      <c r="G45" s="44">
        <f t="shared" si="6"/>
        <v>281787050</v>
      </c>
      <c r="H45" s="44">
        <f t="shared" si="6"/>
        <v>49765388</v>
      </c>
      <c r="I45" s="44">
        <f t="shared" si="6"/>
        <v>7858756</v>
      </c>
      <c r="J45" s="44">
        <f t="shared" si="6"/>
        <v>339411194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339411194</v>
      </c>
      <c r="X45" s="44">
        <f t="shared" si="6"/>
        <v>-277507460</v>
      </c>
      <c r="Y45" s="44">
        <f t="shared" si="6"/>
        <v>616918654</v>
      </c>
      <c r="Z45" s="45">
        <f>+IF(X45&lt;&gt;0,+(Y45/X45)*100,0)</f>
        <v>-222.30705221401976</v>
      </c>
      <c r="AA45" s="46">
        <f>+AA26-AA44</f>
        <v>-261189479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2421276</v>
      </c>
      <c r="D47" s="18"/>
      <c r="E47" s="19">
        <v>22842085</v>
      </c>
      <c r="F47" s="20">
        <v>22842085</v>
      </c>
      <c r="G47" s="20">
        <v>2421276</v>
      </c>
      <c r="H47" s="20"/>
      <c r="I47" s="20"/>
      <c r="J47" s="20">
        <v>2421276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2421276</v>
      </c>
      <c r="X47" s="20">
        <v>6524104</v>
      </c>
      <c r="Y47" s="20">
        <v>-4102828</v>
      </c>
      <c r="Z47" s="47">
        <v>-62.8872255868392</v>
      </c>
      <c r="AA47" s="22">
        <v>22842085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2421276</v>
      </c>
      <c r="D50" s="50">
        <f t="shared" ref="D50:Y50" si="7">SUM(D47:D49)</f>
        <v>0</v>
      </c>
      <c r="E50" s="51">
        <f t="shared" si="7"/>
        <v>22842085</v>
      </c>
      <c r="F50" s="52">
        <f t="shared" si="7"/>
        <v>22842085</v>
      </c>
      <c r="G50" s="52">
        <f t="shared" si="7"/>
        <v>2421276</v>
      </c>
      <c r="H50" s="52">
        <f t="shared" si="7"/>
        <v>0</v>
      </c>
      <c r="I50" s="52">
        <f t="shared" si="7"/>
        <v>0</v>
      </c>
      <c r="J50" s="52">
        <f t="shared" si="7"/>
        <v>2421276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2421276</v>
      </c>
      <c r="X50" s="52">
        <f t="shared" si="7"/>
        <v>6524104</v>
      </c>
      <c r="Y50" s="52">
        <f t="shared" si="7"/>
        <v>-4102828</v>
      </c>
      <c r="Z50" s="53">
        <f>+IF(X50&lt;&gt;0,+(Y50/X50)*100,0)</f>
        <v>-62.8872255868392</v>
      </c>
      <c r="AA50" s="54">
        <f>SUM(AA47:AA49)</f>
        <v>22842085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439445A-F34A-40CA-ADAD-7D5DBF6B0CAF}"/>
</file>

<file path=customXml/itemProps2.xml><?xml version="1.0" encoding="utf-8"?>
<ds:datastoreItem xmlns:ds="http://schemas.openxmlformats.org/officeDocument/2006/customXml" ds:itemID="{5F88B1FB-DD50-4BC7-BBFC-EDFBCF83AE6B}"/>
</file>

<file path=customXml/itemProps3.xml><?xml version="1.0" encoding="utf-8"?>
<ds:datastoreItem xmlns:ds="http://schemas.openxmlformats.org/officeDocument/2006/customXml" ds:itemID="{0AD5307C-604E-41F2-AB9D-C3CC004EE5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2023-11-02T08:12:28Z</dcterms:created>
  <dcterms:modified xsi:type="dcterms:W3CDTF">2023-11-02T08:14:38Z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